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2FDCD89E-7D55-4447-9CC5-01D14B7A5489}"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G69" i="13"/>
  <c r="I69" i="13"/>
  <c r="L68"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K5" i="13"/>
  <c r="E69"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E13" i="6"/>
  <c r="G68" i="13"/>
  <c r="L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73" i="13"/>
  <c r="L73" i="13"/>
  <c r="K74" i="13"/>
  <c r="L74" i="13"/>
  <c r="K75" i="13"/>
  <c r="L75" i="13"/>
  <c r="K76" i="13"/>
  <c r="L76" i="13"/>
  <c r="K77" i="13"/>
  <c r="L77" i="13"/>
  <c r="K78" i="13"/>
  <c r="L78" i="13"/>
  <c r="K79" i="13"/>
  <c r="L79" i="13"/>
  <c r="K80" i="13"/>
  <c r="L80"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3" i="13"/>
  <c r="L174" i="13"/>
  <c r="L175" i="13"/>
  <c r="L145"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09" i="13"/>
  <c r="L98" i="13"/>
  <c r="L99" i="13"/>
  <c r="L100" i="13"/>
  <c r="L101" i="13"/>
  <c r="L102" i="13"/>
  <c r="L103" i="13"/>
  <c r="E10" i="18"/>
  <c r="E11" i="18"/>
  <c r="E12" i="18"/>
  <c r="D4" i="18"/>
  <c r="C2" i="18"/>
  <c r="L69" i="13" l="1"/>
  <c r="J14" i="18" s="1"/>
  <c r="C15" i="18"/>
  <c r="E13" i="18"/>
  <c r="K9" i="18"/>
  <c r="E9" i="18"/>
  <c r="E15" i="18" l="1"/>
  <c r="K175" i="13"/>
  <c r="K174" i="13"/>
  <c r="K173" i="13"/>
  <c r="K172" i="13"/>
  <c r="K171" i="13"/>
  <c r="K170" i="13"/>
  <c r="K169" i="13"/>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5"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3" i="13"/>
  <c r="K102" i="13"/>
  <c r="K101" i="13"/>
  <c r="K100" i="13"/>
  <c r="K99" i="13"/>
  <c r="K98" i="13"/>
  <c r="F26" i="18" l="1"/>
  <c r="F176" i="13"/>
  <c r="G176" i="13"/>
  <c r="H176" i="13"/>
  <c r="I176" i="13"/>
  <c r="J176" i="13"/>
  <c r="K176" i="13"/>
  <c r="L176" i="13"/>
  <c r="F140" i="13"/>
  <c r="G140" i="13"/>
  <c r="H140" i="13"/>
  <c r="I140" i="13"/>
  <c r="J140" i="13"/>
  <c r="K140" i="13"/>
  <c r="L140" i="13"/>
  <c r="F104" i="13"/>
  <c r="G104" i="13"/>
  <c r="H104" i="13"/>
  <c r="I104" i="13"/>
  <c r="J104" i="13"/>
  <c r="K104" i="13"/>
  <c r="H178" i="13" l="1"/>
  <c r="G178" i="13"/>
  <c r="I178" i="13"/>
  <c r="J178" i="13"/>
  <c r="F178" i="13"/>
  <c r="L104" i="13"/>
  <c r="K178" i="13"/>
  <c r="L178" i="13" l="1"/>
  <c r="K14" i="18" l="1"/>
  <c r="K15" i="18" s="1"/>
  <c r="G24" i="18" s="1"/>
  <c r="C70" i="4"/>
  <c r="E104" i="13" l="1"/>
  <c r="E140" i="13"/>
  <c r="E176" i="13"/>
  <c r="E178" i="13" l="1"/>
</calcChain>
</file>

<file path=xl/sharedStrings.xml><?xml version="1.0" encoding="utf-8"?>
<sst xmlns="http://schemas.openxmlformats.org/spreadsheetml/2006/main" count="526" uniqueCount="369">
  <si>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</si>
  <si>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</si>
  <si>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</si>
  <si>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</si>
  <si>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</si>
  <si>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</si>
  <si>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</si>
  <si>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</si>
  <si>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</si>
  <si>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</si>
  <si>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</si>
  <si>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</si>
  <si>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</si>
  <si>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</si>
  <si>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</si>
  <si>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</si>
  <si>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</si>
  <si>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</si>
  <si>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</si>
  <si>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</si>
  <si>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</si>
  <si>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</si>
  <si>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</si>
  <si>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</si>
  <si>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</si>
  <si>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</si>
  <si>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</si>
  <si>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</si>
  <si>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</si>
  <si>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</si>
  <si>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</si>
  <si>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</si>
  <si>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</si>
  <si>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</si>
  <si>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</si>
  <si>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</si>
  <si>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</si>
  <si>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</si>
  <si>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</si>
  <si>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</si>
  <si>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</si>
  <si>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</si>
  <si>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</si>
  <si>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</si>
  <si>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</si>
  <si>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</si>
  <si>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</si>
  <si>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</si>
  <si>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</si>
  <si>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</si>
  <si>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</si>
  <si>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</si>
  <si>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</si>
  <si>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</si>
  <si>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</si>
  <si>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</si>
  <si>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</si>
  <si>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</si>
  <si>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</si>
  <si>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</si>
  <si>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</si>
  <si>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</si>
  <si>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</si>
  <si>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</si>
  <si>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</si>
  <si>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</si>
  <si>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</si>
  <si>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</si>
  <si>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</si>
  <si>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</si>
  <si>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</si>
  <si>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</si>
  <si>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</si>
  <si>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</si>
  <si>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</si>
  <si>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</si>
  <si>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</si>
  <si>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</si>
  <si>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</si>
  <si>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</si>
  <si>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</si>
  <si>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</si>
  <si>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</si>
  <si>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</si>
  <si>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</si>
  <si>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</si>
  <si>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</si>
  <si>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</si>
  <si>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</si>
  <si>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</si>
  <si>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</si>
  <si>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</si>
  <si>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</si>
  <si>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</si>
  <si>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</si>
  <si>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</si>
  <si>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</si>
  <si>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</si>
  <si>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</si>
  <si>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</si>
  <si>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</si>
  <si>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</si>
  <si>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</si>
  <si>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</si>
  <si>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</si>
  <si>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</si>
  <si>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</si>
  <si>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</si>
  <si>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</si>
  <si>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</si>
  <si>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</si>
  <si>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</si>
  <si>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</si>
  <si>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</si>
  <si>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</si>
  <si>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</si>
  <si>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</si>
  <si>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</si>
  <si>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</si>
  <si>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</si>
  <si>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</si>
  <si>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</si>
  <si>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</si>
  <si>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</si>
  <si>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</si>
  <si>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</si>
  <si>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</si>
  <si>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</si>
  <si>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</si>
  <si>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</si>
  <si>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</si>
  <si>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</si>
  <si>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</si>
  <si>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</si>
  <si>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</si>
  <si>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</si>
  <si>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</si>
  <si>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</si>
  <si>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</si>
  <si>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</si>
  <si>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</si>
  <si>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</si>
  <si>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</si>
  <si>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</si>
  <si>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</si>
  <si>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</si>
  <si>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</si>
  <si>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</si>
  <si>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</si>
  <si>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</si>
  <si>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</si>
  <si>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</si>
  <si>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</si>
  <si>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</si>
  <si>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</si>
  <si>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</si>
  <si>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</si>
  <si>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</si>
  <si>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</si>
  <si>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</si>
  <si>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</si>
  <si>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</si>
  <si>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</si>
  <si>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</si>
  <si>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</si>
  <si>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</si>
  <si>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</si>
  <si>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</si>
  <si>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</si>
  <si>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</si>
  <si>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</si>
  <si>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</si>
  <si>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</si>
  <si>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</si>
  <si>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</si>
  <si>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</si>
  <si>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</si>
  <si>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</si>
  <si>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</si>
  <si>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</si>
  <si>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</si>
  <si>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</si>
  <si>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</si>
  <si>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</si>
  <si>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</si>
  <si>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</si>
  <si>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</si>
  <si>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</si>
  <si>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</si>
  <si>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</si>
  <si>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</si>
  <si>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</si>
  <si>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</si>
  <si>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</si>
  <si>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</si>
  <si>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</si>
  <si>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</si>
  <si>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</si>
  <si>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</si>
  <si>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</si>
  <si>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</si>
  <si>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</si>
  <si>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</si>
  <si>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</si>
  <si>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</si>
  <si>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</si>
  <si>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</si>
  <si>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</si>
  <si>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</si>
  <si>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</si>
  <si>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</si>
  <si>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</si>
  <si>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</si>
  <si>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</si>
  <si>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</si>
  <si>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</si>
  <si>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</si>
  <si>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</si>
  <si>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</si>
  <si>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</si>
  <si>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</si>
  <si>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</si>
  <si>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</si>
  <si>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</si>
  <si>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</si>
  <si>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</si>
  <si>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</si>
  <si>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</si>
  <si>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</si>
  <si>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</si>
  <si>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</si>
  <si>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</si>
  <si>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</si>
  <si>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</si>
  <si>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</si>
  <si>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</si>
  <si>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</si>
  <si>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</si>
  <si>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</si>
  <si>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</si>
  <si>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</si>
  <si>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</si>
  <si>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</si>
  <si>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</si>
  <si>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</si>
  <si>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</si>
  <si>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</si>
  <si>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</si>
  <si>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</si>
  <si>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</si>
  <si>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</si>
  <si>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</si>
  <si>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</si>
  <si>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</si>
  <si>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</si>
  <si>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</si>
  <si>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</si>
  <si>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</si>
  <si>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</si>
  <si>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</si>
  <si>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</si>
  <si>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</si>
  <si>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GUERIN Olivier</t>
  </si>
  <si>
    <t>Fonction :
Grade :  PU-PH</t>
  </si>
  <si>
    <r>
      <t>Téléphone :  
Mail :</t>
    </r>
    <r>
      <rPr>
        <sz val="11"/>
        <color theme="1"/>
        <rFont val="Calibri"/>
        <family val="2"/>
        <scheme val="minor"/>
      </rPr>
      <t xml:space="preserve"> </t>
    </r>
    <r>
      <rPr>
        <b/>
        <sz val="11"/>
        <color theme="1"/>
        <rFont val="Calibri"/>
        <family val="2"/>
        <scheme val="minor"/>
      </rPr>
      <t>olivier.guerin@univ-cotedazur.fr</t>
    </r>
  </si>
  <si>
    <r>
      <t xml:space="preserve">Le DIU médecine de la personne âgée est destiné aux médecins non spécialistes en Gériatrie qui soignent des personnes âgées et qui souhaitent améliorer leur pratique.
Ce diplôme dure un an et fait partie, lorsqu’il se poursuit avec le DIU Coordination en Gériatrie, d’un nouveau cursus de 2 ans qui remplace au niveau national la capacité de médecine de gérontologie (à partir de la rentrée 2021) qui forme aux fonctions de Médecin coordonnateur d’EHPAD ou coordonnateur de dispositifs territoriaux de Gériatrie (Dispositifs d’Appui à la Coordination, DAC, entre autres). Le DIU médecine de la personne âgée étant un prérequis nécessaire à l’inscription du DIU coordination en Gériatrie. 
</t>
    </r>
    <r>
      <rPr>
        <u/>
        <sz val="11"/>
        <color theme="1"/>
        <rFont val="Calibri"/>
        <family val="2"/>
        <scheme val="minor"/>
      </rPr>
      <t xml:space="preserve">
Les atouts de cette formation sont : </t>
    </r>
    <r>
      <rPr>
        <sz val="11"/>
        <color theme="1"/>
        <rFont val="Calibri"/>
        <family val="2"/>
        <scheme val="minor"/>
      </rPr>
      <t xml:space="preserve">
– Formation nationale portée par le Collège National des Enseignants de Gériatrie et le Conseil National Professionnel de Gériatrie.
– Pour les médecins de médecine polyvalente, le DIU médecine de la personne âgée ouvre droit à postuler à la qualification en Gériatrie dès lors que le candidat satisfait aux critères de la commission de Gériatrie auprès du Conseil National de l’Ordre des Médecins (CNOM). Il est obligatoire de l’avoir pour postuler dès lors que l’on n’est pas titulaire de la capacité de Gérontologie antérieurement obtenue.
Ce DIU apporte des compétences complémentaires à des médecins leurs permettant d’améliorer les soins de la personne âgée et est obligatoire pour postuler au DIU coordination en Gériatrie, lequel est nécessaire pour postuler à un poste de médecin coordonnateur. À l’issu de la formation, les médecins seront en mesure de soigner les personnes âgées en tenant compte de leur spécificité et en intégrant les enjeux éthiques et de prévention lié à la perte d’indépendance et notamment : 
– Évaluer la situation physique, psychique, sociale et environnemental d’une personne âgée et le risque de perte de dépendance (fragilité, syndromes gériatriques).
– Établir un diagnostic précis des pathologies courantes et de leurs intrications (Polypathologies).
– Choisir une thérapeutique médicamenteuse ou non, adaptée aux personnes âgées dans une approche préventive, curative, réhabilitative ou palliative, y compris dans des situations d’urgence.
– Prescrire des soins, ou orienter pour des soins en tenant compte des contextes sociaux et managériaux des structures et des professionnels qui seront mobilisées."																		
																		</t>
    </r>
  </si>
  <si>
    <r>
      <rPr>
        <u/>
        <sz val="11"/>
        <color theme="1"/>
        <rFont val="Calibri"/>
        <family val="2"/>
        <scheme val="minor"/>
      </rPr>
      <t>La formation est constituée de 131h :</t>
    </r>
    <r>
      <rPr>
        <sz val="11"/>
        <color theme="1"/>
        <rFont val="Calibri"/>
        <family val="2"/>
        <scheme val="minor"/>
      </rPr>
      <t xml:space="preserve">
– Enseignement théorique en e-learning (plateforme nationale SIDES NG) : 70h 
– Enseignement par apprentissage des compétences en présentiel en local : 40h
– Séminaire en présentiel avec analyse de pratique : 6 demi-journées (21h)
– Congrès professionnel
</t>
    </r>
    <r>
      <rPr>
        <u/>
        <sz val="11"/>
        <color theme="1"/>
        <rFont val="Calibri"/>
        <family val="2"/>
        <scheme val="minor"/>
      </rPr>
      <t xml:space="preserve">Programme global : </t>
    </r>
    <r>
      <rPr>
        <sz val="11"/>
        <color theme="1"/>
        <rFont val="Calibri"/>
        <family val="2"/>
        <scheme val="minor"/>
      </rPr>
      <t xml:space="preserve">
– Fin de vie et éthique
– Situations d’urgence
– Maladies Chroniques (Ins. cardiaque, BPCO, diabète..)
– Psychiatrie et Troubles du comportement dans le cadre de la démence.
– Prévention (Ostéoporose, dénutrition, iatrogénie médicamenteuse, infections..)
</t>
    </r>
    <r>
      <rPr>
        <u/>
        <sz val="11"/>
        <color theme="1"/>
        <rFont val="Calibri"/>
        <family val="2"/>
        <scheme val="minor"/>
      </rPr>
      <t xml:space="preserve">Programme détaillé : </t>
    </r>
    <r>
      <rPr>
        <sz val="11"/>
        <color theme="1"/>
        <rFont val="Calibri"/>
        <family val="2"/>
        <scheme val="minor"/>
      </rPr>
      <t xml:space="preserve">
- Tronc commun sur SIDES – NG : Formation théorique en E-learning commune au niveau national (70h de plateforme ) : cf annexe 4
- Séances par une méthode éprouvée d’apprentissage des compétences (simulation, observation standardisée…) 40h organisée par le comité pédagogique local pour mise en pratique de connaissances acquises par la formation en E-learning (même programme).
- REUNIONS présentielles LOCALES d’une journée (6 demi-journées réparties à la convenance des coordonnateurs locaux) impliquant les acteurs locaux pour favoriser la connaissance du réseau local (équipe mobile, onco G,..) et abordant les thèmes suivants :
                – Une demi-journée : Fin de vie et éthique
                – Une demi-journée : Situations d’urgence
                – Une demi-journée : Maladies Chroniques (Ins. cardiaque, BPCO, diabète..)
                – Une demi-journée : Psychiatrie et Troubles du comportement dans le cadre de la démence.
                – Deux demi-journée : Prévention (Ostéoporose, dénutrition, iatrogénie médicamenteuse, infections..)
- Participation optionnelle et recommandée : 
soit aux soirées de l'Institut gérontologique des Alpes maritimes (IGAM) pour Nice 
soit aux Journées annuelles de la Société Française de Gériatrie et Gérontologie (JASFGG)</t>
    </r>
  </si>
  <si>
    <t>Ce diplôme fait partie, avec le DIU Coordination en gériatrie, d’un nouveau cursus de 2 ans qui remplace au niveau national la capacité de médecine de gérontologie (à partir de la rentrée 2021) qui forme aux fonctions de Médecin coordonnateur d’EHPAD ou coordonnateur de dispositifs territoriaux de gériatrie (Dispositifs d’Appui à la Coordination, DAC, entre autres). Le DIU médecine de la personne âgée étant un prérequis nécessaire à l’inscription du DIU coordination en gériatrie.</t>
  </si>
  <si>
    <t>Dr MAILLAND Véronique</t>
  </si>
  <si>
    <t>PUPH/MCUPH</t>
  </si>
  <si>
    <t>CHU Nice</t>
  </si>
  <si>
    <t>mailland-putegnat.v@chu-nice.fr</t>
  </si>
  <si>
    <t>Dr BEREDER Isabelle</t>
  </si>
  <si>
    <t>bereder.i@chu-nice.fr</t>
  </si>
  <si>
    <t>Dr SACCO Guillaume</t>
  </si>
  <si>
    <t>sacco.g@cnu-nice.fr</t>
  </si>
  <si>
    <t>Dr CAPRIZ Françoise</t>
  </si>
  <si>
    <t>capriz.f@chu-nice.fr</t>
  </si>
  <si>
    <t>Pr GUERIN Olivier</t>
  </si>
  <si>
    <t>UCA</t>
  </si>
  <si>
    <t>guerin.o@chu-nice.fr</t>
  </si>
  <si>
    <t>Dr SORIANO Denis</t>
  </si>
  <si>
    <t>EHPAD "Le clos de Cimiez"</t>
  </si>
  <si>
    <t>denis.soriano@wanadoo.fr</t>
  </si>
  <si>
    <t>Dr MICHEL Emeline</t>
  </si>
  <si>
    <t>michel.e2@chu-nice.fr</t>
  </si>
  <si>
    <t>Dr MAUCLERE Anthony</t>
  </si>
  <si>
    <t>mauclere.a@chu-nice.fr</t>
  </si>
  <si>
    <t>min 10 max 30</t>
  </si>
  <si>
    <t>Enseignement théorique</t>
  </si>
  <si>
    <t>en e-learning sur</t>
  </si>
  <si>
    <t>Sides NG</t>
  </si>
  <si>
    <t>DIU Médecine de la personne âgée</t>
  </si>
  <si>
    <t xml:space="preserve">Intitulé de la formation : </t>
  </si>
  <si>
    <t>Notions fondamentales en Gériatrie : syndrome gériatrique, poly-pathologie, cascade gériatrique, fragilité</t>
  </si>
  <si>
    <t>Evaluation gérontologique standardisée : physique et psychique de la PA, prise en charge personnalisée, pluridisciplinaire et pluri-dimensionnelle.</t>
  </si>
  <si>
    <t>Diagnostic et prise en charge de la maladie d’Alzheimer et des maladies apparentées Prise en charge non médicamenteuse des troubles du comportement.</t>
  </si>
  <si>
    <t>Diagnostic, prise en charge et prévention de la dénutrition</t>
  </si>
  <si>
    <t xml:space="preserve">Diagnostic, prise en charge et prévention de la déshydratation </t>
  </si>
  <si>
    <t>Soins bucco-dentaires et les troubles de déglutition</t>
  </si>
  <si>
    <t>Diagnostic et prise en charge de la dépression et du risque suicidaire</t>
  </si>
  <si>
    <t xml:space="preserve">Diagnostic, prévention et prise en charge des troubles de l’équilibre et marche et des chutes  </t>
  </si>
  <si>
    <t>Bon usage du médicament chez la personne âgée dont les psychotropes et les antibiotiques</t>
  </si>
  <si>
    <t xml:space="preserve">Prévention et traitement des complications du décubitus dont escarres </t>
  </si>
  <si>
    <t xml:space="preserve">Le sujet âgé alité (sédentarité et effet de l’immobilisation). </t>
  </si>
  <si>
    <t>Diagnostic et prise en charge de l’incontinence urinaire et fécale</t>
  </si>
  <si>
    <t>Diagnostic et prise en charge des troubles du sommeil</t>
  </si>
  <si>
    <t xml:space="preserve">Diagnostic et prise en charge de la douleur </t>
  </si>
  <si>
    <t>Soins palliatifs et accompagnement et fin de vie</t>
  </si>
  <si>
    <t>Infection du sujet âgé</t>
  </si>
  <si>
    <t>Pneumopathie du sujet âgé</t>
  </si>
  <si>
    <t>Infections urinaires du sujet âgé</t>
  </si>
  <si>
    <t>La rééducation de la fracture du col du fémur</t>
  </si>
  <si>
    <t>AVC (diagnostic, prévention, prise en charge et rééducation)</t>
  </si>
  <si>
    <t>Le diabète du sujet âgé</t>
  </si>
  <si>
    <t>Hyper et hypothyroïdie</t>
  </si>
  <si>
    <t>La prévention en EHPAD (vaccinations, chutes, déclin fonctionnel)</t>
  </si>
  <si>
    <t>Evolution démographique et vieillissement</t>
  </si>
  <si>
    <t>Vieillissement rénal et insuffisance rénale du sujet âgé</t>
  </si>
  <si>
    <t>Le syndrome confusionnel</t>
  </si>
  <si>
    <t>L’épilepsie du sujet âgé</t>
  </si>
  <si>
    <t>Le sommeil</t>
  </si>
  <si>
    <t xml:space="preserve">Anémie du sujet âgé, MGUS, et autres hémopathies du sujet âgé. </t>
  </si>
  <si>
    <t>Maladies inflammatoires au cours du vieillissement (Horton, PR, ..)</t>
  </si>
  <si>
    <t>Vieillissement cardio-vasculaire</t>
  </si>
  <si>
    <t>Insuffisance cardiaque</t>
  </si>
  <si>
    <t xml:space="preserve">Valvulopathies dont RA. </t>
  </si>
  <si>
    <t>Troubles du rythme cardiaque dont FA</t>
  </si>
  <si>
    <t>Vieillissement et risque thrombotique</t>
  </si>
  <si>
    <t>Maladie thrombo-embolique veineuse</t>
  </si>
  <si>
    <t>L’HTA, l’hypotension artérielle</t>
  </si>
  <si>
    <t>Maladie coronarienne</t>
  </si>
  <si>
    <t>Spécificités gériatriques du sujet cancéreux</t>
  </si>
  <si>
    <t>Prise en charge onco-gériatrique</t>
  </si>
  <si>
    <t>Myélome</t>
  </si>
  <si>
    <t>Les problèmes urologiques (gestion des sondages urinaires,…)</t>
  </si>
  <si>
    <t>Insuffisance respiratoire chronique, BPCO</t>
  </si>
  <si>
    <t>Maladie de Parkinson</t>
  </si>
  <si>
    <t>L’ostéoporose, vitamine D</t>
  </si>
  <si>
    <t>L’arthrose</t>
  </si>
  <si>
    <t>Constipation</t>
  </si>
  <si>
    <t>Surdité du sujet âgé</t>
  </si>
  <si>
    <t>Problèmes et pathologies ophtalmologiques du sujet âgé</t>
  </si>
  <si>
    <t>Dermatologie du sujet âgé</t>
  </si>
  <si>
    <t>Mesures de protection juridique</t>
  </si>
  <si>
    <t>Neuropathie périphérique du sujet âgé</t>
  </si>
  <si>
    <t>Sepsis</t>
  </si>
  <si>
    <t>Sigmoïdite</t>
  </si>
  <si>
    <t>Infection cutanées et candidose</t>
  </si>
  <si>
    <t>Grippe</t>
  </si>
  <si>
    <t>Arthrite microcristalline (goutte, CCA)</t>
  </si>
  <si>
    <t>Enseignement pratique en présentiel local</t>
  </si>
  <si>
    <t>présentiel local</t>
  </si>
  <si>
    <t>Simulation/observation standardisés</t>
  </si>
  <si>
    <t>demi-journée enseignement local</t>
  </si>
  <si>
    <t>Fin de vie et éthique</t>
  </si>
  <si>
    <t>Situations d'urgence</t>
  </si>
  <si>
    <t>maladies chroniques (ins. Cardiaqe, BPCO, diabète, …)</t>
  </si>
  <si>
    <t>Psychiatries et troubles du comportement dans le cadre des troubles neurocognitifs</t>
  </si>
  <si>
    <t>Prévention (Ostéoporse, dénutrition, iatrogénie médicamenteuse, infections,…)</t>
  </si>
  <si>
    <t>Professeur GUERIN Olivier</t>
  </si>
  <si>
    <t>Comprends les cours en e-learning</t>
  </si>
  <si>
    <t>22 ocotbre 2022</t>
  </si>
  <si>
    <r>
      <rPr>
        <u/>
        <sz val="11"/>
        <color theme="1"/>
        <rFont val="Calibri"/>
        <family val="2"/>
        <scheme val="minor"/>
      </rPr>
      <t>Publics cibles</t>
    </r>
    <r>
      <rPr>
        <sz val="11"/>
        <color theme="1"/>
        <rFont val="Calibri"/>
        <family val="2"/>
        <scheme val="minor"/>
      </rPr>
      <t xml:space="preserve">  : Les médecins souhaitant renforcer leurs compétences en gériatrie et en particulier : les médecins généralistes, urgentistes ou exerçant en service de médecine polyvalente
Les médecins souhaitant assurer les fonctions de Médecin coordonnateur d’EHPAD ou coordonnateur de dispositifs territoriaux de gériatrie et qui intégreront à l’issue de cette formation, le DIU coordination en gériatrie.
</t>
    </r>
    <r>
      <rPr>
        <u/>
        <sz val="11"/>
        <color theme="1"/>
        <rFont val="Calibri"/>
        <family val="2"/>
        <scheme val="minor"/>
      </rPr>
      <t>Viviers de recrutement (si pertinent)</t>
    </r>
    <r>
      <rPr>
        <sz val="11"/>
        <color theme="1"/>
        <rFont val="Calibri"/>
        <family val="2"/>
        <scheme val="minor"/>
      </rPr>
      <t xml:space="preserve"> : Médecins généraliste, service de Gérontologie, service de médecine polyvalente, EHPAD, dispositif d’appuis à la coordination (DAC) et communautés professionnelles territoriales de santé (CPTS)
</t>
    </r>
    <r>
      <rPr>
        <u/>
        <sz val="11"/>
        <color theme="1"/>
        <rFont val="Calibri"/>
        <family val="2"/>
        <scheme val="minor"/>
      </rPr>
      <t xml:space="preserve">Prérequis </t>
    </r>
    <r>
      <rPr>
        <sz val="11"/>
        <color theme="1"/>
        <rFont val="Calibri"/>
        <family val="2"/>
        <scheme val="minor"/>
      </rPr>
      <t xml:space="preserve">: Être titulaires d’un diplôme d’Etat de Docteur en Médecine et exercer la médecine de plein droit en France
Ou pour les praticiens à diplôme hors Union Européenne, être lauréat de l’épreuve de vérification des connaissances (EVC) dans le cadre de la procédure d’accès à l’exercice (PAE).
</t>
    </r>
    <r>
      <rPr>
        <u/>
        <sz val="11"/>
        <color theme="1"/>
        <rFont val="Calibri"/>
        <family val="2"/>
        <scheme val="minor"/>
      </rPr>
      <t xml:space="preserve">Modalités de recrutement  : </t>
    </r>
    <r>
      <rPr>
        <sz val="11"/>
        <color theme="1"/>
        <rFont val="Calibri"/>
        <family val="2"/>
        <scheme val="minor"/>
      </rPr>
      <t xml:space="preserve">La demande d’inscription se fait auprès de la faculté de médecine de Nice via internet.
Sur Dossier : Éléments à fournir : CV, lettre de motivation/projet professionnel, copies diplômes. En cas de formation hors pays francophone une attestation de maitrise de la langue française (niveau B1) peut être demandée. A défaut, un entretien avec la commission de recrutement peut permettre de le définir.
</t>
    </r>
    <r>
      <rPr>
        <u/>
        <sz val="11"/>
        <color theme="1"/>
        <rFont val="Calibri"/>
        <family val="2"/>
        <scheme val="minor"/>
      </rPr>
      <t xml:space="preserve">Membres de la commission de recrutement </t>
    </r>
    <r>
      <rPr>
        <sz val="11"/>
        <color theme="1"/>
        <rFont val="Calibri"/>
        <family val="2"/>
        <scheme val="minor"/>
      </rPr>
      <t xml:space="preserve">: Le recrutement est assuré au niveau local de la mise en œuvre de la formation (inclut les universités participant à la mise en œuvre de la formation sur un territoire). 
Responsable pédagogique (président de commission) universitaire titulaire en Gériatrie.
Membres de l’équipe pédagogique.
</t>
    </r>
    <r>
      <rPr>
        <u/>
        <sz val="11"/>
        <color theme="1"/>
        <rFont val="Calibri"/>
        <family val="2"/>
        <scheme val="minor"/>
      </rPr>
      <t>La capacité d’accueil</t>
    </r>
    <r>
      <rPr>
        <sz val="11"/>
        <color theme="1"/>
        <rFont val="Calibri"/>
        <family val="2"/>
        <scheme val="minor"/>
      </rPr>
      <t xml:space="preserve"> de ce diplôme est de 30 étudiants maximum, avec un minimum de 10 étudiants. Les effectifs varient d’une année sur l’autre.
La communication de ce diplôme se fait par les outils de communication de la Faculté de médecine, par une communication intra et extra hospitalière (public et privée) grâce au responsable et co-responsable, lors d’événement. Etant un DIU national, elle fait également l’objet d’une communication au niveau national. 
</t>
    </r>
  </si>
  <si>
    <t>Médecin généraliste</t>
  </si>
  <si>
    <t>Chef de service médecine gériatrique</t>
  </si>
  <si>
    <t>Praticien hospitalier</t>
  </si>
  <si>
    <t xml:space="preserve">Praticien hospitalier - Médecin expert </t>
  </si>
  <si>
    <t>Médecin gériatrie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</si>
</sst>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u/>
      <sz val="11"/>
      <color theme="1"/>
      <name val="Calibri"/>
      <family val="2"/>
      <scheme val="minor"/>
    </font>
    <font>
      <sz val="10"/>
      <color theme="1"/>
      <name val="Calibri"/>
      <family val="2"/>
      <scheme val="minor"/>
    </font>
    <font>
      <sz val="9"/>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1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2"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0" xfId="0" applyFill="1"/>
    <xf numFmtId="168"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19" fillId="0" borderId="46" xfId="0" applyFont="1" applyBorder="1" applyAlignment="1" applyProtection="1">
      <alignment vertical="center" wrapText="1"/>
      <protection locked="0"/>
    </xf>
    <xf numFmtId="0" fontId="3" fillId="0" borderId="47" xfId="3"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0" fillId="0" borderId="1" xfId="0" applyBorder="1" applyProtection="1">
      <protection locked="0"/>
    </xf>
    <xf numFmtId="0" fontId="3" fillId="0" borderId="1" xfId="3" applyBorder="1" applyProtection="1">
      <protection locked="0"/>
    </xf>
    <xf numFmtId="0" fontId="19" fillId="0" borderId="9" xfId="0" applyFont="1" applyBorder="1" applyAlignment="1" applyProtection="1">
      <alignment vertical="center" wrapText="1"/>
      <protection locked="0"/>
    </xf>
    <xf numFmtId="0" fontId="0" fillId="0" borderId="46" xfId="0" applyBorder="1"/>
    <xf numFmtId="0" fontId="0" fillId="0" borderId="10" xfId="0" applyBorder="1"/>
    <xf numFmtId="0" fontId="0" fillId="0" borderId="40" xfId="0" applyBorder="1"/>
    <xf numFmtId="0" fontId="0" fillId="0" borderId="54" xfId="0" applyBorder="1"/>
    <xf numFmtId="0" fontId="30" fillId="0" borderId="1" xfId="0" applyFont="1" applyBorder="1"/>
    <xf numFmtId="0" fontId="30" fillId="0" borderId="1" xfId="0" applyFont="1" applyBorder="1" applyAlignment="1">
      <alignment wrapText="1"/>
    </xf>
    <xf numFmtId="0" fontId="10" fillId="0" borderId="5" xfId="0" applyFont="1" applyBorder="1" applyAlignment="1">
      <alignment horizontal="center"/>
    </xf>
    <xf numFmtId="0" fontId="10" fillId="0" borderId="1" xfId="0" applyFont="1" applyBorder="1" applyAlignment="1">
      <alignment horizontal="center"/>
    </xf>
    <xf numFmtId="0" fontId="0" fillId="0" borderId="45" xfId="0" applyBorder="1"/>
    <xf numFmtId="0" fontId="10" fillId="0" borderId="45" xfId="0" applyFont="1" applyBorder="1" applyAlignment="1">
      <alignment horizontal="center"/>
    </xf>
    <xf numFmtId="0" fontId="5" fillId="0" borderId="1" xfId="0" applyFont="1" applyBorder="1" applyAlignment="1">
      <alignment vertical="center"/>
    </xf>
    <xf numFmtId="0" fontId="5" fillId="0" borderId="1" xfId="0" applyFont="1" applyBorder="1" applyAlignment="1">
      <alignment horizontal="justify" vertical="center"/>
    </xf>
    <xf numFmtId="0" fontId="5" fillId="0" borderId="3" xfId="0" applyFont="1" applyBorder="1" applyAlignment="1">
      <alignment horizontal="justify" vertical="center"/>
    </xf>
    <xf numFmtId="0" fontId="5" fillId="0" borderId="10" xfId="0" applyFont="1" applyBorder="1" applyAlignment="1">
      <alignment horizontal="justify" vertical="center"/>
    </xf>
    <xf numFmtId="0" fontId="0" fillId="0" borderId="19" xfId="0" applyBorder="1"/>
    <xf numFmtId="0" fontId="0" fillId="0" borderId="35" xfId="0" applyBorder="1"/>
    <xf numFmtId="0" fontId="10" fillId="0" borderId="56" xfId="0" applyFont="1" applyBorder="1" applyAlignment="1">
      <alignment horizontal="center" wrapText="1"/>
    </xf>
    <xf numFmtId="0" fontId="0" fillId="0" borderId="16" xfId="0" applyBorder="1" applyAlignment="1">
      <alignment wrapText="1"/>
    </xf>
    <xf numFmtId="0" fontId="10" fillId="0" borderId="64" xfId="0" applyFont="1" applyBorder="1" applyAlignment="1">
      <alignment horizontal="center"/>
    </xf>
    <xf numFmtId="0" fontId="0" fillId="0" borderId="26" xfId="0" applyBorder="1"/>
    <xf numFmtId="0" fontId="0" fillId="0" borderId="44" xfId="0" applyBorder="1"/>
    <xf numFmtId="0" fontId="0" fillId="0" borderId="66" xfId="0" applyBorder="1"/>
    <xf numFmtId="0" fontId="0" fillId="0" borderId="65" xfId="0" applyBorder="1"/>
    <xf numFmtId="0" fontId="0" fillId="0" borderId="29" xfId="0" applyBorder="1"/>
    <xf numFmtId="2" fontId="0" fillId="0" borderId="0" xfId="2" applyNumberFormat="1" applyFont="1" applyBorder="1"/>
    <xf numFmtId="2" fontId="0" fillId="0" borderId="0" xfId="0" applyNumberFormat="1"/>
    <xf numFmtId="0" fontId="30" fillId="0" borderId="39" xfId="0" applyFont="1" applyBorder="1" applyAlignment="1">
      <alignment vertical="center"/>
    </xf>
    <xf numFmtId="0" fontId="30" fillId="0" borderId="18" xfId="0" applyFont="1" applyBorder="1" applyAlignment="1">
      <alignment vertical="center"/>
    </xf>
    <xf numFmtId="0" fontId="30" fillId="0" borderId="23" xfId="0" applyFont="1" applyBorder="1" applyAlignment="1">
      <alignment vertical="center"/>
    </xf>
    <xf numFmtId="0" fontId="0" fillId="0" borderId="25" xfId="0" applyBorder="1"/>
    <xf numFmtId="0" fontId="5" fillId="0" borderId="1" xfId="0" applyFont="1" applyBorder="1"/>
    <xf numFmtId="0" fontId="0" fillId="0" borderId="0" xfId="0" applyAlignment="1">
      <alignment horizontal="center"/>
    </xf>
    <xf numFmtId="0" fontId="19" fillId="0" borderId="0" xfId="0" applyFont="1" applyAlignment="1" applyProtection="1">
      <alignment vertical="center" wrapText="1"/>
      <protection locked="0"/>
    </xf>
    <xf numFmtId="2" fontId="0" fillId="2" borderId="1" xfId="0" applyNumberFormat="1" applyFill="1" applyBorder="1"/>
    <xf numFmtId="0" fontId="30" fillId="0" borderId="65" xfId="0" applyFont="1" applyBorder="1"/>
    <xf numFmtId="2" fontId="0" fillId="0" borderId="65" xfId="0" applyNumberFormat="1" applyBorder="1"/>
    <xf numFmtId="2" fontId="31" fillId="0" borderId="65" xfId="0" applyNumberFormat="1" applyFont="1" applyBorder="1" applyAlignment="1">
      <alignment vertical="center"/>
    </xf>
    <xf numFmtId="0" fontId="0" fillId="0" borderId="1" xfId="0" applyBorder="1" applyAlignment="1">
      <alignment wrapText="1"/>
    </xf>
    <xf numFmtId="2" fontId="0" fillId="0" borderId="1" xfId="0" applyNumberFormat="1" applyBorder="1"/>
    <xf numFmtId="0" fontId="0" fillId="0" borderId="1" xfId="0" applyBorder="1" applyAlignment="1">
      <alignment horizontal="center" vertical="center"/>
    </xf>
    <xf numFmtId="0" fontId="0" fillId="0" borderId="65"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47" xfId="0" applyBorder="1" applyAlignment="1">
      <alignment horizontal="center"/>
    </xf>
    <xf numFmtId="0" fontId="0" fillId="0" borderId="13" xfId="0" applyBorder="1" applyAlignment="1">
      <alignment horizontal="center"/>
    </xf>
    <xf numFmtId="0" fontId="0" fillId="0" borderId="32" xfId="0" applyBorder="1" applyAlignment="1">
      <alignment horizontal="center"/>
    </xf>
    <xf numFmtId="0" fontId="30" fillId="0" borderId="1" xfId="0" applyFont="1" applyBorder="1" applyAlignment="1">
      <alignment vertical="center"/>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0" xfId="0" applyNumberFormat="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40" xfId="0" applyFont="1" applyFill="1" applyBorder="1" applyAlignment="1">
      <alignment horizontal="left"/>
    </xf>
    <xf numFmtId="0" fontId="2" fillId="6" borderId="41"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7" fontId="0" fillId="0" borderId="18" xfId="0" applyNumberFormat="1" applyBorder="1" applyAlignment="1">
      <alignment horizontal="center" vertical="center"/>
    </xf>
    <xf numFmtId="167" fontId="0" fillId="0" borderId="20" xfId="0" applyNumberFormat="1" applyBorder="1" applyAlignment="1">
      <alignment horizontal="center" vertical="center"/>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0" xfId="0" applyBorder="1" applyAlignment="1">
      <alignment horizontal="left"/>
    </xf>
    <xf numFmtId="0" fontId="6" fillId="0" borderId="1" xfId="0" applyFont="1" applyBorder="1" applyAlignment="1">
      <alignment horizontal="left" vertical="top"/>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7" fontId="24" fillId="0" borderId="18" xfId="0" applyNumberFormat="1" applyFont="1" applyBorder="1" applyAlignment="1">
      <alignment horizontal="center" vertical="center"/>
    </xf>
    <xf numFmtId="167" fontId="24" fillId="0" borderId="20"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auclere.a@chu-nice.fr" TargetMode="External"/><Relationship Id="rId3" Type="http://schemas.openxmlformats.org/officeDocument/2006/relationships/hyperlink" Target="mailto:sacco.g@cnu-nice.fr" TargetMode="External"/><Relationship Id="rId7" Type="http://schemas.openxmlformats.org/officeDocument/2006/relationships/hyperlink" Target="mailto:michel.e2@chu-nice.fr" TargetMode="External"/><Relationship Id="rId2" Type="http://schemas.openxmlformats.org/officeDocument/2006/relationships/hyperlink" Target="mailto:bereder.i@chu-nice.fr" TargetMode="External"/><Relationship Id="rId1" Type="http://schemas.openxmlformats.org/officeDocument/2006/relationships/hyperlink" Target="mailto:mailland-putegnat.v@chu-nice.fr" TargetMode="External"/><Relationship Id="rId6" Type="http://schemas.openxmlformats.org/officeDocument/2006/relationships/hyperlink" Target="mailto:denis.soriano@wanadoo.fr" TargetMode="External"/><Relationship Id="rId5" Type="http://schemas.openxmlformats.org/officeDocument/2006/relationships/hyperlink" Target="mailto:guerin.o@chu-nice.fr" TargetMode="External"/><Relationship Id="rId10" Type="http://schemas.openxmlformats.org/officeDocument/2006/relationships/vmlDrawing" Target="../drawings/vmlDrawing2.vml"/><Relationship Id="rId4" Type="http://schemas.openxmlformats.org/officeDocument/2006/relationships/hyperlink" Target="mailto:capriz.f@chu-nice.fr"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9"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F25" sqref="F25"/>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29.4" thickBot="1" x14ac:dyDescent="0.35">
      <c r="A3" s="49" t="s">
        <v>293</v>
      </c>
      <c r="B3" s="89" t="s">
        <v>292</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72" t="s">
        <v>262</v>
      </c>
      <c r="B7" s="173"/>
    </row>
    <row r="8" spans="1:4" ht="30" customHeight="1" x14ac:dyDescent="0.3">
      <c r="A8" s="174" t="s">
        <v>263</v>
      </c>
      <c r="B8" s="175"/>
    </row>
    <row r="9" spans="1:4" ht="30.75" customHeight="1" thickBot="1" x14ac:dyDescent="0.35">
      <c r="A9" s="176" t="s">
        <v>264</v>
      </c>
      <c r="B9" s="177"/>
    </row>
    <row r="10" spans="1:4" ht="15" thickBot="1" x14ac:dyDescent="0.35">
      <c r="A10" s="54" t="s">
        <v>191</v>
      </c>
      <c r="B10" s="47" t="s">
        <v>3</v>
      </c>
    </row>
    <row r="11" spans="1:4" ht="15" customHeight="1" x14ac:dyDescent="0.3">
      <c r="A11" s="48" t="s">
        <v>0</v>
      </c>
      <c r="B11" s="57" t="s">
        <v>6</v>
      </c>
      <c r="C11" s="170"/>
      <c r="D11" s="171"/>
    </row>
    <row r="12" spans="1:4" ht="15" thickBot="1" x14ac:dyDescent="0.35">
      <c r="A12" s="179" t="s">
        <v>192</v>
      </c>
      <c r="B12" s="180"/>
      <c r="C12" s="170"/>
      <c r="D12" s="171"/>
    </row>
    <row r="14" spans="1:4" x14ac:dyDescent="0.3">
      <c r="A14" s="178" t="s">
        <v>193</v>
      </c>
      <c r="B14" s="178"/>
    </row>
    <row r="16" spans="1:4" x14ac:dyDescent="0.3">
      <c r="A16" s="169"/>
      <c r="B16" s="16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10" zoomScale="60" zoomScaleNormal="6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 min="14" max="14" width="10.88671875" customWidth="1"/>
    <col min="17" max="17" width="32" customWidth="1"/>
  </cols>
  <sheetData>
    <row r="1" spans="1:19" ht="18.600000000000001" thickBot="1" x14ac:dyDescent="0.4">
      <c r="A1" s="207" t="s">
        <v>215</v>
      </c>
      <c r="B1" s="208"/>
      <c r="C1" s="208"/>
      <c r="D1" s="208"/>
      <c r="E1" s="208"/>
      <c r="F1" s="208"/>
      <c r="G1" s="208"/>
      <c r="H1" s="208"/>
      <c r="I1" s="208"/>
      <c r="J1" s="208"/>
      <c r="K1" s="208"/>
      <c r="L1" s="208"/>
      <c r="M1" s="208"/>
      <c r="N1" s="208"/>
      <c r="O1" s="208"/>
      <c r="P1" s="208"/>
      <c r="Q1" s="209"/>
    </row>
    <row r="2" spans="1:19" x14ac:dyDescent="0.3">
      <c r="A2" s="181" t="s">
        <v>202</v>
      </c>
      <c r="B2" s="182"/>
      <c r="C2" s="182"/>
      <c r="D2" s="182"/>
      <c r="E2" s="182"/>
      <c r="F2" s="182"/>
      <c r="G2" s="182"/>
      <c r="H2" s="182"/>
      <c r="I2" s="182"/>
      <c r="J2" s="182"/>
      <c r="K2" s="182"/>
      <c r="L2" s="182"/>
      <c r="M2" s="182"/>
      <c r="N2" s="182"/>
      <c r="O2" s="182"/>
      <c r="P2" s="182"/>
      <c r="Q2" s="183"/>
    </row>
    <row r="3" spans="1:19" ht="51" customHeight="1" x14ac:dyDescent="0.3">
      <c r="A3" s="187" t="s">
        <v>205</v>
      </c>
      <c r="B3" s="188"/>
      <c r="C3" s="188"/>
      <c r="D3" s="188"/>
      <c r="E3" s="188"/>
      <c r="F3" s="188"/>
      <c r="G3" s="188"/>
      <c r="H3" s="188"/>
      <c r="I3" s="188"/>
      <c r="J3" s="188"/>
      <c r="K3" s="188"/>
      <c r="L3" s="188"/>
      <c r="M3" s="188"/>
      <c r="N3" s="188"/>
      <c r="O3" s="188"/>
      <c r="P3" s="188"/>
      <c r="Q3" s="189"/>
    </row>
    <row r="4" spans="1:19" ht="15" customHeight="1" x14ac:dyDescent="0.3">
      <c r="A4" s="195" t="s">
        <v>265</v>
      </c>
      <c r="B4" s="196"/>
      <c r="C4" s="196"/>
      <c r="D4" s="196"/>
      <c r="E4" s="196"/>
      <c r="F4" s="196"/>
      <c r="G4" s="196"/>
      <c r="H4" s="196"/>
      <c r="I4" s="196"/>
      <c r="J4" s="196"/>
      <c r="K4" s="196"/>
      <c r="L4" s="196"/>
      <c r="M4" s="196"/>
      <c r="N4" s="196"/>
      <c r="O4" s="196"/>
      <c r="P4" s="196"/>
      <c r="Q4" s="196"/>
      <c r="R4" s="196"/>
      <c r="S4" s="197"/>
    </row>
    <row r="5" spans="1:19" x14ac:dyDescent="0.3">
      <c r="A5" s="198"/>
      <c r="B5" s="196"/>
      <c r="C5" s="196"/>
      <c r="D5" s="196"/>
      <c r="E5" s="196"/>
      <c r="F5" s="196"/>
      <c r="G5" s="196"/>
      <c r="H5" s="196"/>
      <c r="I5" s="196"/>
      <c r="J5" s="196"/>
      <c r="K5" s="196"/>
      <c r="L5" s="196"/>
      <c r="M5" s="196"/>
      <c r="N5" s="196"/>
      <c r="O5" s="196"/>
      <c r="P5" s="196"/>
      <c r="Q5" s="196"/>
      <c r="R5" s="196"/>
      <c r="S5" s="197"/>
    </row>
    <row r="6" spans="1:19" x14ac:dyDescent="0.3">
      <c r="A6" s="198"/>
      <c r="B6" s="196"/>
      <c r="C6" s="196"/>
      <c r="D6" s="196"/>
      <c r="E6" s="196"/>
      <c r="F6" s="196"/>
      <c r="G6" s="196"/>
      <c r="H6" s="196"/>
      <c r="I6" s="196"/>
      <c r="J6" s="196"/>
      <c r="K6" s="196"/>
      <c r="L6" s="196"/>
      <c r="M6" s="196"/>
      <c r="N6" s="196"/>
      <c r="O6" s="196"/>
      <c r="P6" s="196"/>
      <c r="Q6" s="196"/>
      <c r="R6" s="196"/>
      <c r="S6" s="197"/>
    </row>
    <row r="7" spans="1:19" x14ac:dyDescent="0.3">
      <c r="A7" s="198"/>
      <c r="B7" s="196"/>
      <c r="C7" s="196"/>
      <c r="D7" s="196"/>
      <c r="E7" s="196"/>
      <c r="F7" s="196"/>
      <c r="G7" s="196"/>
      <c r="H7" s="196"/>
      <c r="I7" s="196"/>
      <c r="J7" s="196"/>
      <c r="K7" s="196"/>
      <c r="L7" s="196"/>
      <c r="M7" s="196"/>
      <c r="N7" s="196"/>
      <c r="O7" s="196"/>
      <c r="P7" s="196"/>
      <c r="Q7" s="196"/>
      <c r="R7" s="196"/>
      <c r="S7" s="197"/>
    </row>
    <row r="8" spans="1:19" x14ac:dyDescent="0.3">
      <c r="A8" s="198"/>
      <c r="B8" s="196"/>
      <c r="C8" s="196"/>
      <c r="D8" s="196"/>
      <c r="E8" s="196"/>
      <c r="F8" s="196"/>
      <c r="G8" s="196"/>
      <c r="H8" s="196"/>
      <c r="I8" s="196"/>
      <c r="J8" s="196"/>
      <c r="K8" s="196"/>
      <c r="L8" s="196"/>
      <c r="M8" s="196"/>
      <c r="N8" s="196"/>
      <c r="O8" s="196"/>
      <c r="P8" s="196"/>
      <c r="Q8" s="196"/>
      <c r="R8" s="196"/>
      <c r="S8" s="197"/>
    </row>
    <row r="9" spans="1:19" x14ac:dyDescent="0.3">
      <c r="A9" s="198"/>
      <c r="B9" s="196"/>
      <c r="C9" s="196"/>
      <c r="D9" s="196"/>
      <c r="E9" s="196"/>
      <c r="F9" s="196"/>
      <c r="G9" s="196"/>
      <c r="H9" s="196"/>
      <c r="I9" s="196"/>
      <c r="J9" s="196"/>
      <c r="K9" s="196"/>
      <c r="L9" s="196"/>
      <c r="M9" s="196"/>
      <c r="N9" s="196"/>
      <c r="O9" s="196"/>
      <c r="P9" s="196"/>
      <c r="Q9" s="196"/>
      <c r="R9" s="196"/>
      <c r="S9" s="197"/>
    </row>
    <row r="10" spans="1:19" x14ac:dyDescent="0.3">
      <c r="A10" s="198"/>
      <c r="B10" s="196"/>
      <c r="C10" s="196"/>
      <c r="D10" s="196"/>
      <c r="E10" s="196"/>
      <c r="F10" s="196"/>
      <c r="G10" s="196"/>
      <c r="H10" s="196"/>
      <c r="I10" s="196"/>
      <c r="J10" s="196"/>
      <c r="K10" s="196"/>
      <c r="L10" s="196"/>
      <c r="M10" s="196"/>
      <c r="N10" s="196"/>
      <c r="O10" s="196"/>
      <c r="P10" s="196"/>
      <c r="Q10" s="196"/>
      <c r="R10" s="196"/>
      <c r="S10" s="197"/>
    </row>
    <row r="11" spans="1:19" x14ac:dyDescent="0.3">
      <c r="A11" s="198"/>
      <c r="B11" s="196"/>
      <c r="C11" s="196"/>
      <c r="D11" s="196"/>
      <c r="E11" s="196"/>
      <c r="F11" s="196"/>
      <c r="G11" s="196"/>
      <c r="H11" s="196"/>
      <c r="I11" s="196"/>
      <c r="J11" s="196"/>
      <c r="K11" s="196"/>
      <c r="L11" s="196"/>
      <c r="M11" s="196"/>
      <c r="N11" s="196"/>
      <c r="O11" s="196"/>
      <c r="P11" s="196"/>
      <c r="Q11" s="196"/>
      <c r="R11" s="196"/>
      <c r="S11" s="197"/>
    </row>
    <row r="12" spans="1:19" x14ac:dyDescent="0.3">
      <c r="A12" s="198"/>
      <c r="B12" s="196"/>
      <c r="C12" s="196"/>
      <c r="D12" s="196"/>
      <c r="E12" s="196"/>
      <c r="F12" s="196"/>
      <c r="G12" s="196"/>
      <c r="H12" s="196"/>
      <c r="I12" s="196"/>
      <c r="J12" s="196"/>
      <c r="K12" s="196"/>
      <c r="L12" s="196"/>
      <c r="M12" s="196"/>
      <c r="N12" s="196"/>
      <c r="O12" s="196"/>
      <c r="P12" s="196"/>
      <c r="Q12" s="196"/>
      <c r="R12" s="196"/>
      <c r="S12" s="197"/>
    </row>
    <row r="13" spans="1:19" x14ac:dyDescent="0.3">
      <c r="A13" s="198"/>
      <c r="B13" s="196"/>
      <c r="C13" s="196"/>
      <c r="D13" s="196"/>
      <c r="E13" s="196"/>
      <c r="F13" s="196"/>
      <c r="G13" s="196"/>
      <c r="H13" s="196"/>
      <c r="I13" s="196"/>
      <c r="J13" s="196"/>
      <c r="K13" s="196"/>
      <c r="L13" s="196"/>
      <c r="M13" s="196"/>
      <c r="N13" s="196"/>
      <c r="O13" s="196"/>
      <c r="P13" s="196"/>
      <c r="Q13" s="196"/>
      <c r="R13" s="196"/>
      <c r="S13" s="197"/>
    </row>
    <row r="14" spans="1:19" x14ac:dyDescent="0.3">
      <c r="A14" s="198"/>
      <c r="B14" s="196"/>
      <c r="C14" s="196"/>
      <c r="D14" s="196"/>
      <c r="E14" s="196"/>
      <c r="F14" s="196"/>
      <c r="G14" s="196"/>
      <c r="H14" s="196"/>
      <c r="I14" s="196"/>
      <c r="J14" s="196"/>
      <c r="K14" s="196"/>
      <c r="L14" s="196"/>
      <c r="M14" s="196"/>
      <c r="N14" s="196"/>
      <c r="O14" s="196"/>
      <c r="P14" s="196"/>
      <c r="Q14" s="196"/>
      <c r="R14" s="196"/>
      <c r="S14" s="197"/>
    </row>
    <row r="15" spans="1:19" x14ac:dyDescent="0.3">
      <c r="A15" s="198"/>
      <c r="B15" s="196"/>
      <c r="C15" s="196"/>
      <c r="D15" s="196"/>
      <c r="E15" s="196"/>
      <c r="F15" s="196"/>
      <c r="G15" s="196"/>
      <c r="H15" s="196"/>
      <c r="I15" s="196"/>
      <c r="J15" s="196"/>
      <c r="K15" s="196"/>
      <c r="L15" s="196"/>
      <c r="M15" s="196"/>
      <c r="N15" s="196"/>
      <c r="O15" s="196"/>
      <c r="P15" s="196"/>
      <c r="Q15" s="196"/>
      <c r="R15" s="196"/>
      <c r="S15" s="197"/>
    </row>
    <row r="16" spans="1:19" ht="59.25" customHeight="1" thickBot="1" x14ac:dyDescent="0.35">
      <c r="A16" s="199"/>
      <c r="B16" s="200"/>
      <c r="C16" s="200"/>
      <c r="D16" s="200"/>
      <c r="E16" s="200"/>
      <c r="F16" s="200"/>
      <c r="G16" s="200"/>
      <c r="H16" s="200"/>
      <c r="I16" s="200"/>
      <c r="J16" s="200"/>
      <c r="K16" s="200"/>
      <c r="L16" s="200"/>
      <c r="M16" s="200"/>
      <c r="N16" s="200"/>
      <c r="O16" s="200"/>
      <c r="P16" s="200"/>
      <c r="Q16" s="200"/>
      <c r="R16" s="200"/>
      <c r="S16" s="201"/>
    </row>
    <row r="17" spans="1:19" x14ac:dyDescent="0.3">
      <c r="A17" s="181" t="s">
        <v>203</v>
      </c>
      <c r="B17" s="182"/>
      <c r="C17" s="182"/>
      <c r="D17" s="182"/>
      <c r="E17" s="182"/>
      <c r="F17" s="182"/>
      <c r="G17" s="182"/>
      <c r="H17" s="182"/>
      <c r="I17" s="182"/>
      <c r="J17" s="182"/>
      <c r="K17" s="182"/>
      <c r="L17" s="182"/>
      <c r="M17" s="182"/>
      <c r="N17" s="182"/>
      <c r="O17" s="182"/>
      <c r="P17" s="182"/>
      <c r="Q17" s="183"/>
    </row>
    <row r="18" spans="1:19" ht="31.5" customHeight="1" x14ac:dyDescent="0.3">
      <c r="A18" s="187" t="s">
        <v>201</v>
      </c>
      <c r="B18" s="190"/>
      <c r="C18" s="190"/>
      <c r="D18" s="190"/>
      <c r="E18" s="190"/>
      <c r="F18" s="190"/>
      <c r="G18" s="190"/>
      <c r="H18" s="190"/>
      <c r="I18" s="190"/>
      <c r="J18" s="190"/>
      <c r="K18" s="190"/>
      <c r="L18" s="190"/>
      <c r="M18" s="190"/>
      <c r="N18" s="190"/>
      <c r="O18" s="190"/>
      <c r="P18" s="190"/>
      <c r="Q18" s="191"/>
    </row>
    <row r="19" spans="1:19" x14ac:dyDescent="0.3">
      <c r="A19" s="195" t="s">
        <v>266</v>
      </c>
      <c r="B19" s="196"/>
      <c r="C19" s="196"/>
      <c r="D19" s="196"/>
      <c r="E19" s="196"/>
      <c r="F19" s="196"/>
      <c r="G19" s="196"/>
      <c r="H19" s="196"/>
      <c r="I19" s="196"/>
      <c r="J19" s="196"/>
      <c r="K19" s="196"/>
      <c r="L19" s="196"/>
      <c r="M19" s="196"/>
      <c r="N19" s="196"/>
      <c r="O19" s="196"/>
      <c r="P19" s="196"/>
      <c r="Q19" s="196"/>
      <c r="R19" s="196"/>
      <c r="S19" s="197"/>
    </row>
    <row r="20" spans="1:19" x14ac:dyDescent="0.3">
      <c r="A20" s="198"/>
      <c r="B20" s="196"/>
      <c r="C20" s="196"/>
      <c r="D20" s="196"/>
      <c r="E20" s="196"/>
      <c r="F20" s="196"/>
      <c r="G20" s="196"/>
      <c r="H20" s="196"/>
      <c r="I20" s="196"/>
      <c r="J20" s="196"/>
      <c r="K20" s="196"/>
      <c r="L20" s="196"/>
      <c r="M20" s="196"/>
      <c r="N20" s="196"/>
      <c r="O20" s="196"/>
      <c r="P20" s="196"/>
      <c r="Q20" s="196"/>
      <c r="R20" s="196"/>
      <c r="S20" s="197"/>
    </row>
    <row r="21" spans="1:19" x14ac:dyDescent="0.3">
      <c r="A21" s="198"/>
      <c r="B21" s="196"/>
      <c r="C21" s="196"/>
      <c r="D21" s="196"/>
      <c r="E21" s="196"/>
      <c r="F21" s="196"/>
      <c r="G21" s="196"/>
      <c r="H21" s="196"/>
      <c r="I21" s="196"/>
      <c r="J21" s="196"/>
      <c r="K21" s="196"/>
      <c r="L21" s="196"/>
      <c r="M21" s="196"/>
      <c r="N21" s="196"/>
      <c r="O21" s="196"/>
      <c r="P21" s="196"/>
      <c r="Q21" s="196"/>
      <c r="R21" s="196"/>
      <c r="S21" s="197"/>
    </row>
    <row r="22" spans="1:19" x14ac:dyDescent="0.3">
      <c r="A22" s="198"/>
      <c r="B22" s="196"/>
      <c r="C22" s="196"/>
      <c r="D22" s="196"/>
      <c r="E22" s="196"/>
      <c r="F22" s="196"/>
      <c r="G22" s="196"/>
      <c r="H22" s="196"/>
      <c r="I22" s="196"/>
      <c r="J22" s="196"/>
      <c r="K22" s="196"/>
      <c r="L22" s="196"/>
      <c r="M22" s="196"/>
      <c r="N22" s="196"/>
      <c r="O22" s="196"/>
      <c r="P22" s="196"/>
      <c r="Q22" s="196"/>
      <c r="R22" s="196"/>
      <c r="S22" s="197"/>
    </row>
    <row r="23" spans="1:19" x14ac:dyDescent="0.3">
      <c r="A23" s="198"/>
      <c r="B23" s="196"/>
      <c r="C23" s="196"/>
      <c r="D23" s="196"/>
      <c r="E23" s="196"/>
      <c r="F23" s="196"/>
      <c r="G23" s="196"/>
      <c r="H23" s="196"/>
      <c r="I23" s="196"/>
      <c r="J23" s="196"/>
      <c r="K23" s="196"/>
      <c r="L23" s="196"/>
      <c r="M23" s="196"/>
      <c r="N23" s="196"/>
      <c r="O23" s="196"/>
      <c r="P23" s="196"/>
      <c r="Q23" s="196"/>
      <c r="R23" s="196"/>
      <c r="S23" s="197"/>
    </row>
    <row r="24" spans="1:19" x14ac:dyDescent="0.3">
      <c r="A24" s="198"/>
      <c r="B24" s="196"/>
      <c r="C24" s="196"/>
      <c r="D24" s="196"/>
      <c r="E24" s="196"/>
      <c r="F24" s="196"/>
      <c r="G24" s="196"/>
      <c r="H24" s="196"/>
      <c r="I24" s="196"/>
      <c r="J24" s="196"/>
      <c r="K24" s="196"/>
      <c r="L24" s="196"/>
      <c r="M24" s="196"/>
      <c r="N24" s="196"/>
      <c r="O24" s="196"/>
      <c r="P24" s="196"/>
      <c r="Q24" s="196"/>
      <c r="R24" s="196"/>
      <c r="S24" s="197"/>
    </row>
    <row r="25" spans="1:19" x14ac:dyDescent="0.3">
      <c r="A25" s="198"/>
      <c r="B25" s="196"/>
      <c r="C25" s="196"/>
      <c r="D25" s="196"/>
      <c r="E25" s="196"/>
      <c r="F25" s="196"/>
      <c r="G25" s="196"/>
      <c r="H25" s="196"/>
      <c r="I25" s="196"/>
      <c r="J25" s="196"/>
      <c r="K25" s="196"/>
      <c r="L25" s="196"/>
      <c r="M25" s="196"/>
      <c r="N25" s="196"/>
      <c r="O25" s="196"/>
      <c r="P25" s="196"/>
      <c r="Q25" s="196"/>
      <c r="R25" s="196"/>
      <c r="S25" s="197"/>
    </row>
    <row r="26" spans="1:19" x14ac:dyDescent="0.3">
      <c r="A26" s="198"/>
      <c r="B26" s="196"/>
      <c r="C26" s="196"/>
      <c r="D26" s="196"/>
      <c r="E26" s="196"/>
      <c r="F26" s="196"/>
      <c r="G26" s="196"/>
      <c r="H26" s="196"/>
      <c r="I26" s="196"/>
      <c r="J26" s="196"/>
      <c r="K26" s="196"/>
      <c r="L26" s="196"/>
      <c r="M26" s="196"/>
      <c r="N26" s="196"/>
      <c r="O26" s="196"/>
      <c r="P26" s="196"/>
      <c r="Q26" s="196"/>
      <c r="R26" s="196"/>
      <c r="S26" s="197"/>
    </row>
    <row r="27" spans="1:19" x14ac:dyDescent="0.3">
      <c r="A27" s="198"/>
      <c r="B27" s="196"/>
      <c r="C27" s="196"/>
      <c r="D27" s="196"/>
      <c r="E27" s="196"/>
      <c r="F27" s="196"/>
      <c r="G27" s="196"/>
      <c r="H27" s="196"/>
      <c r="I27" s="196"/>
      <c r="J27" s="196"/>
      <c r="K27" s="196"/>
      <c r="L27" s="196"/>
      <c r="M27" s="196"/>
      <c r="N27" s="196"/>
      <c r="O27" s="196"/>
      <c r="P27" s="196"/>
      <c r="Q27" s="196"/>
      <c r="R27" s="196"/>
      <c r="S27" s="197"/>
    </row>
    <row r="28" spans="1:19" x14ac:dyDescent="0.3">
      <c r="A28" s="198"/>
      <c r="B28" s="196"/>
      <c r="C28" s="196"/>
      <c r="D28" s="196"/>
      <c r="E28" s="196"/>
      <c r="F28" s="196"/>
      <c r="G28" s="196"/>
      <c r="H28" s="196"/>
      <c r="I28" s="196"/>
      <c r="J28" s="196"/>
      <c r="K28" s="196"/>
      <c r="L28" s="196"/>
      <c r="M28" s="196"/>
      <c r="N28" s="196"/>
      <c r="O28" s="196"/>
      <c r="P28" s="196"/>
      <c r="Q28" s="196"/>
      <c r="R28" s="196"/>
      <c r="S28" s="197"/>
    </row>
    <row r="29" spans="1:19" x14ac:dyDescent="0.3">
      <c r="A29" s="198"/>
      <c r="B29" s="196"/>
      <c r="C29" s="196"/>
      <c r="D29" s="196"/>
      <c r="E29" s="196"/>
      <c r="F29" s="196"/>
      <c r="G29" s="196"/>
      <c r="H29" s="196"/>
      <c r="I29" s="196"/>
      <c r="J29" s="196"/>
      <c r="K29" s="196"/>
      <c r="L29" s="196"/>
      <c r="M29" s="196"/>
      <c r="N29" s="196"/>
      <c r="O29" s="196"/>
      <c r="P29" s="196"/>
      <c r="Q29" s="196"/>
      <c r="R29" s="196"/>
      <c r="S29" s="197"/>
    </row>
    <row r="30" spans="1:19" x14ac:dyDescent="0.3">
      <c r="A30" s="198"/>
      <c r="B30" s="196"/>
      <c r="C30" s="196"/>
      <c r="D30" s="196"/>
      <c r="E30" s="196"/>
      <c r="F30" s="196"/>
      <c r="G30" s="196"/>
      <c r="H30" s="196"/>
      <c r="I30" s="196"/>
      <c r="J30" s="196"/>
      <c r="K30" s="196"/>
      <c r="L30" s="196"/>
      <c r="M30" s="196"/>
      <c r="N30" s="196"/>
      <c r="O30" s="196"/>
      <c r="P30" s="196"/>
      <c r="Q30" s="196"/>
      <c r="R30" s="196"/>
      <c r="S30" s="197"/>
    </row>
    <row r="31" spans="1:19" ht="258.75" customHeight="1" thickBot="1" x14ac:dyDescent="0.35">
      <c r="A31" s="199"/>
      <c r="B31" s="200"/>
      <c r="C31" s="200"/>
      <c r="D31" s="200"/>
      <c r="E31" s="200"/>
      <c r="F31" s="200"/>
      <c r="G31" s="200"/>
      <c r="H31" s="200"/>
      <c r="I31" s="200"/>
      <c r="J31" s="200"/>
      <c r="K31" s="200"/>
      <c r="L31" s="200"/>
      <c r="M31" s="200"/>
      <c r="N31" s="200"/>
      <c r="O31" s="200"/>
      <c r="P31" s="200"/>
      <c r="Q31" s="200"/>
      <c r="R31" s="200"/>
      <c r="S31" s="201"/>
    </row>
    <row r="32" spans="1:19" x14ac:dyDescent="0.3">
      <c r="A32" s="181" t="s">
        <v>204</v>
      </c>
      <c r="B32" s="182"/>
      <c r="C32" s="182"/>
      <c r="D32" s="182"/>
      <c r="E32" s="182"/>
      <c r="F32" s="182"/>
      <c r="G32" s="182"/>
      <c r="H32" s="182"/>
      <c r="I32" s="182"/>
      <c r="J32" s="182"/>
      <c r="K32" s="182"/>
      <c r="L32" s="182"/>
      <c r="M32" s="182"/>
      <c r="N32" s="182"/>
      <c r="O32" s="182"/>
      <c r="P32" s="182"/>
      <c r="Q32" s="183"/>
    </row>
    <row r="33" spans="1:19" ht="20.25" customHeight="1" x14ac:dyDescent="0.3">
      <c r="A33" s="187" t="s">
        <v>199</v>
      </c>
      <c r="B33" s="188"/>
      <c r="C33" s="188"/>
      <c r="D33" s="188"/>
      <c r="E33" s="188"/>
      <c r="F33" s="188"/>
      <c r="G33" s="188"/>
      <c r="H33" s="188"/>
      <c r="I33" s="188"/>
      <c r="J33" s="188"/>
      <c r="K33" s="188"/>
      <c r="L33" s="188"/>
      <c r="M33" s="188"/>
      <c r="N33" s="188"/>
      <c r="O33" s="188"/>
      <c r="P33" s="188"/>
      <c r="Q33" s="189"/>
    </row>
    <row r="34" spans="1:19" x14ac:dyDescent="0.3">
      <c r="A34" s="195" t="s">
        <v>267</v>
      </c>
      <c r="B34" s="202"/>
      <c r="C34" s="202"/>
      <c r="D34" s="202"/>
      <c r="E34" s="202"/>
      <c r="F34" s="202"/>
      <c r="G34" s="202"/>
      <c r="H34" s="202"/>
      <c r="I34" s="202"/>
      <c r="J34" s="202"/>
      <c r="K34" s="202"/>
      <c r="L34" s="202"/>
      <c r="M34" s="202"/>
      <c r="N34" s="202"/>
      <c r="O34" s="202"/>
      <c r="P34" s="202"/>
      <c r="Q34" s="202"/>
      <c r="R34" s="202"/>
      <c r="S34" s="203"/>
    </row>
    <row r="35" spans="1:19" x14ac:dyDescent="0.3">
      <c r="A35" s="195"/>
      <c r="B35" s="202"/>
      <c r="C35" s="202"/>
      <c r="D35" s="202"/>
      <c r="E35" s="202"/>
      <c r="F35" s="202"/>
      <c r="G35" s="202"/>
      <c r="H35" s="202"/>
      <c r="I35" s="202"/>
      <c r="J35" s="202"/>
      <c r="K35" s="202"/>
      <c r="L35" s="202"/>
      <c r="M35" s="202"/>
      <c r="N35" s="202"/>
      <c r="O35" s="202"/>
      <c r="P35" s="202"/>
      <c r="Q35" s="202"/>
      <c r="R35" s="202"/>
      <c r="S35" s="203"/>
    </row>
    <row r="36" spans="1:19" x14ac:dyDescent="0.3">
      <c r="A36" s="195"/>
      <c r="B36" s="202"/>
      <c r="C36" s="202"/>
      <c r="D36" s="202"/>
      <c r="E36" s="202"/>
      <c r="F36" s="202"/>
      <c r="G36" s="202"/>
      <c r="H36" s="202"/>
      <c r="I36" s="202"/>
      <c r="J36" s="202"/>
      <c r="K36" s="202"/>
      <c r="L36" s="202"/>
      <c r="M36" s="202"/>
      <c r="N36" s="202"/>
      <c r="O36" s="202"/>
      <c r="P36" s="202"/>
      <c r="Q36" s="202"/>
      <c r="R36" s="202"/>
      <c r="S36" s="203"/>
    </row>
    <row r="37" spans="1:19" x14ac:dyDescent="0.3">
      <c r="A37" s="195"/>
      <c r="B37" s="202"/>
      <c r="C37" s="202"/>
      <c r="D37" s="202"/>
      <c r="E37" s="202"/>
      <c r="F37" s="202"/>
      <c r="G37" s="202"/>
      <c r="H37" s="202"/>
      <c r="I37" s="202"/>
      <c r="J37" s="202"/>
      <c r="K37" s="202"/>
      <c r="L37" s="202"/>
      <c r="M37" s="202"/>
      <c r="N37" s="202"/>
      <c r="O37" s="202"/>
      <c r="P37" s="202"/>
      <c r="Q37" s="202"/>
      <c r="R37" s="202"/>
      <c r="S37" s="203"/>
    </row>
    <row r="38" spans="1:19" x14ac:dyDescent="0.3">
      <c r="A38" s="195"/>
      <c r="B38" s="202"/>
      <c r="C38" s="202"/>
      <c r="D38" s="202"/>
      <c r="E38" s="202"/>
      <c r="F38" s="202"/>
      <c r="G38" s="202"/>
      <c r="H38" s="202"/>
      <c r="I38" s="202"/>
      <c r="J38" s="202"/>
      <c r="K38" s="202"/>
      <c r="L38" s="202"/>
      <c r="M38" s="202"/>
      <c r="N38" s="202"/>
      <c r="O38" s="202"/>
      <c r="P38" s="202"/>
      <c r="Q38" s="202"/>
      <c r="R38" s="202"/>
      <c r="S38" s="203"/>
    </row>
    <row r="39" spans="1:19" x14ac:dyDescent="0.3">
      <c r="A39" s="195"/>
      <c r="B39" s="202"/>
      <c r="C39" s="202"/>
      <c r="D39" s="202"/>
      <c r="E39" s="202"/>
      <c r="F39" s="202"/>
      <c r="G39" s="202"/>
      <c r="H39" s="202"/>
      <c r="I39" s="202"/>
      <c r="J39" s="202"/>
      <c r="K39" s="202"/>
      <c r="L39" s="202"/>
      <c r="M39" s="202"/>
      <c r="N39" s="202"/>
      <c r="O39" s="202"/>
      <c r="P39" s="202"/>
      <c r="Q39" s="202"/>
      <c r="R39" s="202"/>
      <c r="S39" s="203"/>
    </row>
    <row r="40" spans="1:19" x14ac:dyDescent="0.3">
      <c r="A40" s="195"/>
      <c r="B40" s="202"/>
      <c r="C40" s="202"/>
      <c r="D40" s="202"/>
      <c r="E40" s="202"/>
      <c r="F40" s="202"/>
      <c r="G40" s="202"/>
      <c r="H40" s="202"/>
      <c r="I40" s="202"/>
      <c r="J40" s="202"/>
      <c r="K40" s="202"/>
      <c r="L40" s="202"/>
      <c r="M40" s="202"/>
      <c r="N40" s="202"/>
      <c r="O40" s="202"/>
      <c r="P40" s="202"/>
      <c r="Q40" s="202"/>
      <c r="R40" s="202"/>
      <c r="S40" s="203"/>
    </row>
    <row r="41" spans="1:19" x14ac:dyDescent="0.3">
      <c r="A41" s="195"/>
      <c r="B41" s="202"/>
      <c r="C41" s="202"/>
      <c r="D41" s="202"/>
      <c r="E41" s="202"/>
      <c r="F41" s="202"/>
      <c r="G41" s="202"/>
      <c r="H41" s="202"/>
      <c r="I41" s="202"/>
      <c r="J41" s="202"/>
      <c r="K41" s="202"/>
      <c r="L41" s="202"/>
      <c r="M41" s="202"/>
      <c r="N41" s="202"/>
      <c r="O41" s="202"/>
      <c r="P41" s="202"/>
      <c r="Q41" s="202"/>
      <c r="R41" s="202"/>
      <c r="S41" s="203"/>
    </row>
    <row r="42" spans="1:19" x14ac:dyDescent="0.3">
      <c r="A42" s="195"/>
      <c r="B42" s="202"/>
      <c r="C42" s="202"/>
      <c r="D42" s="202"/>
      <c r="E42" s="202"/>
      <c r="F42" s="202"/>
      <c r="G42" s="202"/>
      <c r="H42" s="202"/>
      <c r="I42" s="202"/>
      <c r="J42" s="202"/>
      <c r="K42" s="202"/>
      <c r="L42" s="202"/>
      <c r="M42" s="202"/>
      <c r="N42" s="202"/>
      <c r="O42" s="202"/>
      <c r="P42" s="202"/>
      <c r="Q42" s="202"/>
      <c r="R42" s="202"/>
      <c r="S42" s="203"/>
    </row>
    <row r="43" spans="1:19" x14ac:dyDescent="0.3">
      <c r="A43" s="195"/>
      <c r="B43" s="202"/>
      <c r="C43" s="202"/>
      <c r="D43" s="202"/>
      <c r="E43" s="202"/>
      <c r="F43" s="202"/>
      <c r="G43" s="202"/>
      <c r="H43" s="202"/>
      <c r="I43" s="202"/>
      <c r="J43" s="202"/>
      <c r="K43" s="202"/>
      <c r="L43" s="202"/>
      <c r="M43" s="202"/>
      <c r="N43" s="202"/>
      <c r="O43" s="202"/>
      <c r="P43" s="202"/>
      <c r="Q43" s="202"/>
      <c r="R43" s="202"/>
      <c r="S43" s="203"/>
    </row>
    <row r="44" spans="1:19" x14ac:dyDescent="0.3">
      <c r="A44" s="195"/>
      <c r="B44" s="202"/>
      <c r="C44" s="202"/>
      <c r="D44" s="202"/>
      <c r="E44" s="202"/>
      <c r="F44" s="202"/>
      <c r="G44" s="202"/>
      <c r="H44" s="202"/>
      <c r="I44" s="202"/>
      <c r="J44" s="202"/>
      <c r="K44" s="202"/>
      <c r="L44" s="202"/>
      <c r="M44" s="202"/>
      <c r="N44" s="202"/>
      <c r="O44" s="202"/>
      <c r="P44" s="202"/>
      <c r="Q44" s="202"/>
      <c r="R44" s="202"/>
      <c r="S44" s="203"/>
    </row>
    <row r="45" spans="1:19" x14ac:dyDescent="0.3">
      <c r="A45" s="195"/>
      <c r="B45" s="202"/>
      <c r="C45" s="202"/>
      <c r="D45" s="202"/>
      <c r="E45" s="202"/>
      <c r="F45" s="202"/>
      <c r="G45" s="202"/>
      <c r="H45" s="202"/>
      <c r="I45" s="202"/>
      <c r="J45" s="202"/>
      <c r="K45" s="202"/>
      <c r="L45" s="202"/>
      <c r="M45" s="202"/>
      <c r="N45" s="202"/>
      <c r="O45" s="202"/>
      <c r="P45" s="202"/>
      <c r="Q45" s="202"/>
      <c r="R45" s="202"/>
      <c r="S45" s="203"/>
    </row>
    <row r="46" spans="1:19" ht="15" thickBot="1" x14ac:dyDescent="0.35">
      <c r="A46" s="204"/>
      <c r="B46" s="205"/>
      <c r="C46" s="205"/>
      <c r="D46" s="205"/>
      <c r="E46" s="205"/>
      <c r="F46" s="205"/>
      <c r="G46" s="205"/>
      <c r="H46" s="205"/>
      <c r="I46" s="205"/>
      <c r="J46" s="205"/>
      <c r="K46" s="205"/>
      <c r="L46" s="205"/>
      <c r="M46" s="205"/>
      <c r="N46" s="205"/>
      <c r="O46" s="205"/>
      <c r="P46" s="205"/>
      <c r="Q46" s="205"/>
      <c r="R46" s="205"/>
      <c r="S46" s="206"/>
    </row>
    <row r="47" spans="1:19" s="16" customFormat="1" ht="15" customHeight="1" x14ac:dyDescent="0.3">
      <c r="A47" s="192" t="s">
        <v>214</v>
      </c>
      <c r="B47" s="193"/>
      <c r="C47" s="193"/>
      <c r="D47" s="193"/>
      <c r="E47" s="193"/>
      <c r="F47" s="193"/>
      <c r="G47" s="193"/>
      <c r="H47" s="193"/>
      <c r="I47" s="193"/>
      <c r="J47" s="193"/>
      <c r="K47" s="193"/>
      <c r="L47" s="193"/>
      <c r="M47" s="193"/>
      <c r="N47" s="193"/>
      <c r="O47" s="193"/>
      <c r="P47" s="193"/>
      <c r="Q47" s="194"/>
    </row>
    <row r="48" spans="1:19" s="16" customFormat="1" ht="20.25" customHeight="1" x14ac:dyDescent="0.3">
      <c r="A48" s="187" t="s">
        <v>200</v>
      </c>
      <c r="B48" s="188"/>
      <c r="C48" s="188"/>
      <c r="D48" s="188"/>
      <c r="E48" s="188"/>
      <c r="F48" s="188"/>
      <c r="G48" s="188"/>
      <c r="H48" s="188"/>
      <c r="I48" s="188"/>
      <c r="J48" s="188"/>
      <c r="K48" s="188"/>
      <c r="L48" s="188"/>
      <c r="M48" s="188"/>
      <c r="N48" s="188"/>
      <c r="O48" s="188"/>
      <c r="P48" s="188"/>
      <c r="Q48" s="189"/>
    </row>
    <row r="49" spans="1:19" ht="16.5" customHeight="1" x14ac:dyDescent="0.3">
      <c r="A49" s="195" t="s">
        <v>363</v>
      </c>
      <c r="B49" s="196"/>
      <c r="C49" s="196"/>
      <c r="D49" s="196"/>
      <c r="E49" s="196"/>
      <c r="F49" s="196"/>
      <c r="G49" s="196"/>
      <c r="H49" s="196"/>
      <c r="I49" s="196"/>
      <c r="J49" s="196"/>
      <c r="K49" s="196"/>
      <c r="L49" s="196"/>
      <c r="M49" s="196"/>
      <c r="N49" s="196"/>
      <c r="O49" s="196"/>
      <c r="P49" s="196"/>
      <c r="Q49" s="196"/>
      <c r="R49" s="196"/>
      <c r="S49" s="197"/>
    </row>
    <row r="50" spans="1:19" x14ac:dyDescent="0.3">
      <c r="A50" s="198"/>
      <c r="B50" s="196"/>
      <c r="C50" s="196"/>
      <c r="D50" s="196"/>
      <c r="E50" s="196"/>
      <c r="F50" s="196"/>
      <c r="G50" s="196"/>
      <c r="H50" s="196"/>
      <c r="I50" s="196"/>
      <c r="J50" s="196"/>
      <c r="K50" s="196"/>
      <c r="L50" s="196"/>
      <c r="M50" s="196"/>
      <c r="N50" s="196"/>
      <c r="O50" s="196"/>
      <c r="P50" s="196"/>
      <c r="Q50" s="196"/>
      <c r="R50" s="196"/>
      <c r="S50" s="197"/>
    </row>
    <row r="51" spans="1:19" x14ac:dyDescent="0.3">
      <c r="A51" s="198"/>
      <c r="B51" s="196"/>
      <c r="C51" s="196"/>
      <c r="D51" s="196"/>
      <c r="E51" s="196"/>
      <c r="F51" s="196"/>
      <c r="G51" s="196"/>
      <c r="H51" s="196"/>
      <c r="I51" s="196"/>
      <c r="J51" s="196"/>
      <c r="K51" s="196"/>
      <c r="L51" s="196"/>
      <c r="M51" s="196"/>
      <c r="N51" s="196"/>
      <c r="O51" s="196"/>
      <c r="P51" s="196"/>
      <c r="Q51" s="196"/>
      <c r="R51" s="196"/>
      <c r="S51" s="197"/>
    </row>
    <row r="52" spans="1:19" x14ac:dyDescent="0.3">
      <c r="A52" s="198"/>
      <c r="B52" s="196"/>
      <c r="C52" s="196"/>
      <c r="D52" s="196"/>
      <c r="E52" s="196"/>
      <c r="F52" s="196"/>
      <c r="G52" s="196"/>
      <c r="H52" s="196"/>
      <c r="I52" s="196"/>
      <c r="J52" s="196"/>
      <c r="K52" s="196"/>
      <c r="L52" s="196"/>
      <c r="M52" s="196"/>
      <c r="N52" s="196"/>
      <c r="O52" s="196"/>
      <c r="P52" s="196"/>
      <c r="Q52" s="196"/>
      <c r="R52" s="196"/>
      <c r="S52" s="197"/>
    </row>
    <row r="53" spans="1:19" x14ac:dyDescent="0.3">
      <c r="A53" s="198"/>
      <c r="B53" s="196"/>
      <c r="C53" s="196"/>
      <c r="D53" s="196"/>
      <c r="E53" s="196"/>
      <c r="F53" s="196"/>
      <c r="G53" s="196"/>
      <c r="H53" s="196"/>
      <c r="I53" s="196"/>
      <c r="J53" s="196"/>
      <c r="K53" s="196"/>
      <c r="L53" s="196"/>
      <c r="M53" s="196"/>
      <c r="N53" s="196"/>
      <c r="O53" s="196"/>
      <c r="P53" s="196"/>
      <c r="Q53" s="196"/>
      <c r="R53" s="196"/>
      <c r="S53" s="197"/>
    </row>
    <row r="54" spans="1:19" x14ac:dyDescent="0.3">
      <c r="A54" s="198"/>
      <c r="B54" s="196"/>
      <c r="C54" s="196"/>
      <c r="D54" s="196"/>
      <c r="E54" s="196"/>
      <c r="F54" s="196"/>
      <c r="G54" s="196"/>
      <c r="H54" s="196"/>
      <c r="I54" s="196"/>
      <c r="J54" s="196"/>
      <c r="K54" s="196"/>
      <c r="L54" s="196"/>
      <c r="M54" s="196"/>
      <c r="N54" s="196"/>
      <c r="O54" s="196"/>
      <c r="P54" s="196"/>
      <c r="Q54" s="196"/>
      <c r="R54" s="196"/>
      <c r="S54" s="197"/>
    </row>
    <row r="55" spans="1:19" x14ac:dyDescent="0.3">
      <c r="A55" s="198"/>
      <c r="B55" s="196"/>
      <c r="C55" s="196"/>
      <c r="D55" s="196"/>
      <c r="E55" s="196"/>
      <c r="F55" s="196"/>
      <c r="G55" s="196"/>
      <c r="H55" s="196"/>
      <c r="I55" s="196"/>
      <c r="J55" s="196"/>
      <c r="K55" s="196"/>
      <c r="L55" s="196"/>
      <c r="M55" s="196"/>
      <c r="N55" s="196"/>
      <c r="O55" s="196"/>
      <c r="P55" s="196"/>
      <c r="Q55" s="196"/>
      <c r="R55" s="196"/>
      <c r="S55" s="197"/>
    </row>
    <row r="56" spans="1:19" x14ac:dyDescent="0.3">
      <c r="A56" s="198"/>
      <c r="B56" s="196"/>
      <c r="C56" s="196"/>
      <c r="D56" s="196"/>
      <c r="E56" s="196"/>
      <c r="F56" s="196"/>
      <c r="G56" s="196"/>
      <c r="H56" s="196"/>
      <c r="I56" s="196"/>
      <c r="J56" s="196"/>
      <c r="K56" s="196"/>
      <c r="L56" s="196"/>
      <c r="M56" s="196"/>
      <c r="N56" s="196"/>
      <c r="O56" s="196"/>
      <c r="P56" s="196"/>
      <c r="Q56" s="196"/>
      <c r="R56" s="196"/>
      <c r="S56" s="197"/>
    </row>
    <row r="57" spans="1:19" x14ac:dyDescent="0.3">
      <c r="A57" s="198"/>
      <c r="B57" s="196"/>
      <c r="C57" s="196"/>
      <c r="D57" s="196"/>
      <c r="E57" s="196"/>
      <c r="F57" s="196"/>
      <c r="G57" s="196"/>
      <c r="H57" s="196"/>
      <c r="I57" s="196"/>
      <c r="J57" s="196"/>
      <c r="K57" s="196"/>
      <c r="L57" s="196"/>
      <c r="M57" s="196"/>
      <c r="N57" s="196"/>
      <c r="O57" s="196"/>
      <c r="P57" s="196"/>
      <c r="Q57" s="196"/>
      <c r="R57" s="196"/>
      <c r="S57" s="197"/>
    </row>
    <row r="58" spans="1:19" x14ac:dyDescent="0.3">
      <c r="A58" s="198"/>
      <c r="B58" s="196"/>
      <c r="C58" s="196"/>
      <c r="D58" s="196"/>
      <c r="E58" s="196"/>
      <c r="F58" s="196"/>
      <c r="G58" s="196"/>
      <c r="H58" s="196"/>
      <c r="I58" s="196"/>
      <c r="J58" s="196"/>
      <c r="K58" s="196"/>
      <c r="L58" s="196"/>
      <c r="M58" s="196"/>
      <c r="N58" s="196"/>
      <c r="O58" s="196"/>
      <c r="P58" s="196"/>
      <c r="Q58" s="196"/>
      <c r="R58" s="196"/>
      <c r="S58" s="197"/>
    </row>
    <row r="59" spans="1:19" x14ac:dyDescent="0.3">
      <c r="A59" s="198"/>
      <c r="B59" s="196"/>
      <c r="C59" s="196"/>
      <c r="D59" s="196"/>
      <c r="E59" s="196"/>
      <c r="F59" s="196"/>
      <c r="G59" s="196"/>
      <c r="H59" s="196"/>
      <c r="I59" s="196"/>
      <c r="J59" s="196"/>
      <c r="K59" s="196"/>
      <c r="L59" s="196"/>
      <c r="M59" s="196"/>
      <c r="N59" s="196"/>
      <c r="O59" s="196"/>
      <c r="P59" s="196"/>
      <c r="Q59" s="196"/>
      <c r="R59" s="196"/>
      <c r="S59" s="197"/>
    </row>
    <row r="60" spans="1:19" x14ac:dyDescent="0.3">
      <c r="A60" s="198"/>
      <c r="B60" s="196"/>
      <c r="C60" s="196"/>
      <c r="D60" s="196"/>
      <c r="E60" s="196"/>
      <c r="F60" s="196"/>
      <c r="G60" s="196"/>
      <c r="H60" s="196"/>
      <c r="I60" s="196"/>
      <c r="J60" s="196"/>
      <c r="K60" s="196"/>
      <c r="L60" s="196"/>
      <c r="M60" s="196"/>
      <c r="N60" s="196"/>
      <c r="O60" s="196"/>
      <c r="P60" s="196"/>
      <c r="Q60" s="196"/>
      <c r="R60" s="196"/>
      <c r="S60" s="197"/>
    </row>
    <row r="61" spans="1:19" ht="36" customHeight="1" thickBot="1" x14ac:dyDescent="0.35">
      <c r="A61" s="199"/>
      <c r="B61" s="200"/>
      <c r="C61" s="200"/>
      <c r="D61" s="200"/>
      <c r="E61" s="200"/>
      <c r="F61" s="200"/>
      <c r="G61" s="200"/>
      <c r="H61" s="200"/>
      <c r="I61" s="200"/>
      <c r="J61" s="200"/>
      <c r="K61" s="200"/>
      <c r="L61" s="200"/>
      <c r="M61" s="200"/>
      <c r="N61" s="200"/>
      <c r="O61" s="200"/>
      <c r="P61" s="200"/>
      <c r="Q61" s="200"/>
      <c r="R61" s="200"/>
      <c r="S61" s="201"/>
    </row>
    <row r="62" spans="1:19" x14ac:dyDescent="0.3">
      <c r="A62" s="181" t="s">
        <v>227</v>
      </c>
      <c r="B62" s="182"/>
      <c r="C62" s="182"/>
      <c r="D62" s="182"/>
      <c r="E62" s="182"/>
      <c r="F62" s="182"/>
      <c r="G62" s="182"/>
      <c r="H62" s="182"/>
      <c r="I62" s="182"/>
      <c r="J62" s="182"/>
      <c r="K62" s="182"/>
      <c r="L62" s="182"/>
      <c r="M62" s="182"/>
      <c r="N62" s="182"/>
      <c r="O62" s="182"/>
      <c r="P62" s="182"/>
      <c r="Q62" s="183"/>
    </row>
    <row r="63" spans="1:19" ht="15" customHeight="1" x14ac:dyDescent="0.3">
      <c r="A63" s="184" t="s">
        <v>231</v>
      </c>
      <c r="B63" s="185"/>
      <c r="C63" s="185"/>
      <c r="D63" s="185"/>
      <c r="E63" s="185"/>
      <c r="F63" s="185"/>
      <c r="G63" s="185"/>
      <c r="H63" s="185"/>
      <c r="I63" s="185"/>
      <c r="J63" s="185"/>
      <c r="K63" s="185"/>
      <c r="L63" s="185"/>
      <c r="M63" s="185"/>
      <c r="N63" s="185"/>
      <c r="O63" s="185"/>
      <c r="P63" s="185"/>
      <c r="Q63" s="186"/>
    </row>
    <row r="64" spans="1:19"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2:Q2"/>
    <mergeCell ref="A17:Q17"/>
    <mergeCell ref="A4:S16"/>
    <mergeCell ref="A62:Q62"/>
    <mergeCell ref="A63:Q63"/>
    <mergeCell ref="A48:Q48"/>
    <mergeCell ref="A18:Q18"/>
    <mergeCell ref="A47:Q47"/>
    <mergeCell ref="A32:Q32"/>
    <mergeCell ref="A33:Q33"/>
    <mergeCell ref="A19:S31"/>
    <mergeCell ref="A34:S46"/>
    <mergeCell ref="A49:S6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42"/>
  <sheetViews>
    <sheetView zoomScale="90" zoomScaleNormal="90" workbookViewId="0">
      <selection activeCell="C18" sqref="C18"/>
    </sheetView>
  </sheetViews>
  <sheetFormatPr baseColWidth="10" defaultRowHeight="14.4" x14ac:dyDescent="0.3"/>
  <cols>
    <col min="1" max="1" width="25.88671875" customWidth="1"/>
    <col min="2" max="2" width="33" bestFit="1" customWidth="1"/>
    <col min="3" max="3" width="25.44140625" customWidth="1"/>
    <col min="4" max="4" width="37.109375" customWidth="1"/>
    <col min="5" max="5" width="17.6640625" customWidth="1"/>
    <col min="6" max="6" width="31.88671875" customWidth="1"/>
  </cols>
  <sheetData>
    <row r="1" spans="1:6" ht="24.75" customHeight="1" thickBot="1" x14ac:dyDescent="0.35">
      <c r="A1" s="213" t="s">
        <v>228</v>
      </c>
      <c r="B1" s="214"/>
      <c r="C1" s="214"/>
      <c r="D1" s="214"/>
      <c r="E1" s="214"/>
    </row>
    <row r="2" spans="1:6" ht="24.75" customHeight="1" thickBot="1" x14ac:dyDescent="0.35">
      <c r="A2" s="210" t="s">
        <v>223</v>
      </c>
      <c r="B2" s="211"/>
      <c r="C2" s="211"/>
      <c r="D2" s="211"/>
      <c r="E2" s="212"/>
    </row>
    <row r="3" spans="1:6" ht="36.75" customHeight="1" thickBot="1" x14ac:dyDescent="0.35">
      <c r="A3" s="77" t="s">
        <v>229</v>
      </c>
      <c r="B3" s="77" t="s">
        <v>224</v>
      </c>
      <c r="C3" s="78" t="s">
        <v>10</v>
      </c>
      <c r="D3" s="79" t="s">
        <v>11</v>
      </c>
      <c r="E3" s="80" t="s">
        <v>12</v>
      </c>
    </row>
    <row r="4" spans="1:6" x14ac:dyDescent="0.3">
      <c r="A4" s="121" t="s">
        <v>268</v>
      </c>
      <c r="B4" t="s">
        <v>364</v>
      </c>
      <c r="C4" s="72" t="s">
        <v>270</v>
      </c>
      <c r="D4" s="114" t="s">
        <v>271</v>
      </c>
      <c r="E4" s="73">
        <v>7</v>
      </c>
    </row>
    <row r="5" spans="1:6" x14ac:dyDescent="0.3">
      <c r="A5" s="76" t="s">
        <v>272</v>
      </c>
      <c r="B5" t="s">
        <v>365</v>
      </c>
      <c r="C5" s="74" t="s">
        <v>270</v>
      </c>
      <c r="D5" s="115" t="s">
        <v>273</v>
      </c>
      <c r="E5" s="75">
        <v>7</v>
      </c>
    </row>
    <row r="6" spans="1:6" x14ac:dyDescent="0.3">
      <c r="A6" s="76" t="s">
        <v>274</v>
      </c>
      <c r="B6" t="s">
        <v>366</v>
      </c>
      <c r="C6" s="74" t="s">
        <v>270</v>
      </c>
      <c r="D6" s="115" t="s">
        <v>275</v>
      </c>
      <c r="E6" s="75">
        <v>9</v>
      </c>
    </row>
    <row r="7" spans="1:6" x14ac:dyDescent="0.3">
      <c r="A7" s="76" t="s">
        <v>276</v>
      </c>
      <c r="B7" t="s">
        <v>367</v>
      </c>
      <c r="C7" s="74" t="s">
        <v>270</v>
      </c>
      <c r="D7" s="115" t="s">
        <v>277</v>
      </c>
      <c r="E7" s="75">
        <v>5</v>
      </c>
    </row>
    <row r="8" spans="1:6" x14ac:dyDescent="0.3">
      <c r="A8" s="76" t="s">
        <v>278</v>
      </c>
      <c r="B8" s="72" t="s">
        <v>269</v>
      </c>
      <c r="C8" s="74" t="s">
        <v>279</v>
      </c>
      <c r="D8" s="115" t="s">
        <v>280</v>
      </c>
      <c r="E8" s="75">
        <v>83</v>
      </c>
      <c r="F8" s="154" t="s">
        <v>361</v>
      </c>
    </row>
    <row r="9" spans="1:6" x14ac:dyDescent="0.3">
      <c r="A9" s="76" t="s">
        <v>281</v>
      </c>
      <c r="B9" t="s">
        <v>368</v>
      </c>
      <c r="C9" s="74" t="s">
        <v>282</v>
      </c>
      <c r="D9" s="115" t="s">
        <v>283</v>
      </c>
      <c r="E9" s="75">
        <v>2</v>
      </c>
    </row>
    <row r="10" spans="1:6" x14ac:dyDescent="0.3">
      <c r="A10" s="116" t="s">
        <v>284</v>
      </c>
      <c r="B10" t="s">
        <v>364</v>
      </c>
      <c r="C10" s="74" t="s">
        <v>270</v>
      </c>
      <c r="D10" s="117" t="s">
        <v>285</v>
      </c>
      <c r="E10" s="118">
        <v>9</v>
      </c>
    </row>
    <row r="11" spans="1:6" x14ac:dyDescent="0.3">
      <c r="A11" s="119" t="s">
        <v>286</v>
      </c>
      <c r="B11" t="s">
        <v>364</v>
      </c>
      <c r="C11" s="74" t="s">
        <v>270</v>
      </c>
      <c r="D11" s="120" t="s">
        <v>287</v>
      </c>
      <c r="E11" s="119">
        <v>9</v>
      </c>
    </row>
    <row r="12" spans="1:6" x14ac:dyDescent="0.3">
      <c r="A12" s="3"/>
      <c r="B12" s="3"/>
      <c r="C12" s="3"/>
      <c r="D12" s="3"/>
      <c r="E12" s="3"/>
    </row>
    <row r="13" spans="1:6" x14ac:dyDescent="0.3">
      <c r="A13" s="3"/>
      <c r="B13" s="3"/>
      <c r="C13" s="3"/>
      <c r="D13" s="3"/>
      <c r="E13" s="3">
        <f>SUM(E4:E11)</f>
        <v>131</v>
      </c>
    </row>
    <row r="14" spans="1:6" x14ac:dyDescent="0.3">
      <c r="A14" s="3"/>
      <c r="B14" s="3"/>
      <c r="C14" s="3"/>
      <c r="D14" s="3"/>
      <c r="E14" s="3"/>
    </row>
    <row r="15" spans="1:6" x14ac:dyDescent="0.3">
      <c r="A15" s="3"/>
      <c r="B15" s="3"/>
      <c r="C15" s="3"/>
      <c r="D15" s="3"/>
      <c r="E15" s="3"/>
    </row>
    <row r="16" spans="1:6"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00000000-0004-0000-0300-000002000000}"/>
    <hyperlink ref="D7" r:id="rId4" xr:uid="{00000000-0004-0000-0300-000003000000}"/>
    <hyperlink ref="D8" r:id="rId5" xr:uid="{00000000-0004-0000-0300-000004000000}"/>
    <hyperlink ref="D9" r:id="rId6" xr:uid="{00000000-0004-0000-0300-000005000000}"/>
    <hyperlink ref="D10" r:id="rId7" xr:uid="{00000000-0004-0000-0300-000006000000}"/>
    <hyperlink ref="D11" r:id="rId8" xr:uid="{00000000-0004-0000-0300-000007000000}"/>
  </hyperlinks>
  <pageMargins left="0.7" right="0.7" top="0.75" bottom="0.75" header="0.3" footer="0.3"/>
  <pageSetup paperSize="9" scale="45" orientation="portrait" verticalDpi="0" r:id="rId9"/>
  <headerFooter>
    <oddHeader>&amp;L&amp;G</oddHeader>
  </headerFooter>
  <legacyDrawingHF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24" t="s">
        <v>216</v>
      </c>
      <c r="B1" s="225"/>
      <c r="C1" s="225"/>
      <c r="D1" s="225"/>
      <c r="E1" s="225"/>
      <c r="F1" s="225"/>
      <c r="G1" s="225"/>
      <c r="H1" s="225"/>
      <c r="I1" s="225"/>
      <c r="J1" s="225"/>
      <c r="K1" s="225"/>
      <c r="L1" s="225"/>
      <c r="M1" s="226"/>
    </row>
    <row r="2" spans="1:13" s="4" customFormat="1" ht="20.25" customHeight="1" x14ac:dyDescent="0.3">
      <c r="A2" s="86" t="s">
        <v>154</v>
      </c>
      <c r="B2" s="229">
        <v>44795</v>
      </c>
      <c r="C2" s="230"/>
      <c r="D2" s="235"/>
      <c r="E2" s="236"/>
      <c r="F2" s="236"/>
      <c r="G2" s="236"/>
      <c r="H2" s="236"/>
      <c r="I2" s="236"/>
      <c r="J2" s="236"/>
      <c r="K2" s="236"/>
      <c r="L2" s="236"/>
      <c r="M2" s="237"/>
    </row>
    <row r="3" spans="1:13" s="4" customFormat="1" ht="20.25" customHeight="1" x14ac:dyDescent="0.3">
      <c r="A3" s="5" t="s">
        <v>13</v>
      </c>
      <c r="B3" s="231">
        <v>44852</v>
      </c>
      <c r="C3" s="232"/>
      <c r="D3" s="238"/>
      <c r="E3" s="239"/>
      <c r="F3" s="239"/>
      <c r="G3" s="239"/>
      <c r="H3" s="239"/>
      <c r="I3" s="239"/>
      <c r="J3" s="239"/>
      <c r="K3" s="239"/>
      <c r="L3" s="239"/>
      <c r="M3" s="240"/>
    </row>
    <row r="4" spans="1:13" s="4" customFormat="1" ht="20.25" customHeight="1" x14ac:dyDescent="0.3">
      <c r="A4" s="5" t="s">
        <v>14</v>
      </c>
      <c r="B4" s="231" t="s">
        <v>362</v>
      </c>
      <c r="C4" s="232"/>
      <c r="D4" s="238"/>
      <c r="E4" s="239"/>
      <c r="F4" s="239"/>
      <c r="G4" s="239"/>
      <c r="H4" s="239"/>
      <c r="I4" s="239"/>
      <c r="J4" s="239"/>
      <c r="K4" s="239"/>
      <c r="L4" s="239"/>
      <c r="M4" s="240"/>
    </row>
    <row r="5" spans="1:13" s="4" customFormat="1" ht="20.25" customHeight="1" thickBot="1" x14ac:dyDescent="0.35">
      <c r="A5" s="6" t="s">
        <v>15</v>
      </c>
      <c r="B5" s="233" t="s">
        <v>288</v>
      </c>
      <c r="C5" s="234"/>
      <c r="D5" s="241"/>
      <c r="E5" s="242"/>
      <c r="F5" s="242"/>
      <c r="G5" s="242"/>
      <c r="H5" s="242"/>
      <c r="I5" s="242"/>
      <c r="J5" s="242"/>
      <c r="K5" s="242"/>
      <c r="L5" s="242"/>
      <c r="M5" s="243"/>
    </row>
    <row r="6" spans="1:13" ht="15.75" customHeight="1" x14ac:dyDescent="0.3">
      <c r="A6" s="244" t="s">
        <v>16</v>
      </c>
      <c r="B6" s="227"/>
      <c r="C6" s="227" t="s">
        <v>30</v>
      </c>
      <c r="D6" s="227"/>
      <c r="E6" s="227"/>
      <c r="F6" s="227"/>
      <c r="G6" s="227"/>
      <c r="H6" s="227"/>
      <c r="I6" s="227"/>
      <c r="J6" s="227"/>
      <c r="K6" s="227"/>
      <c r="L6" s="227"/>
      <c r="M6" s="228"/>
    </row>
    <row r="7" spans="1:13" ht="31.5" customHeight="1" x14ac:dyDescent="0.3">
      <c r="A7" s="7" t="s">
        <v>17</v>
      </c>
      <c r="B7" s="10" t="s">
        <v>6</v>
      </c>
      <c r="C7" s="9" t="s">
        <v>19</v>
      </c>
      <c r="D7" s="248"/>
      <c r="E7" s="249"/>
      <c r="F7" s="249"/>
      <c r="G7" s="249"/>
      <c r="H7" s="249"/>
      <c r="I7" s="249"/>
      <c r="J7" s="249"/>
      <c r="K7" s="249"/>
      <c r="L7" s="249"/>
      <c r="M7" s="250"/>
    </row>
    <row r="8" spans="1:13" ht="31.5" customHeight="1" x14ac:dyDescent="0.3">
      <c r="A8" s="7" t="s">
        <v>18</v>
      </c>
      <c r="B8" s="10" t="s">
        <v>6</v>
      </c>
      <c r="C8" s="9" t="s">
        <v>19</v>
      </c>
      <c r="D8" s="248"/>
      <c r="E8" s="249"/>
      <c r="F8" s="249"/>
      <c r="G8" s="249"/>
      <c r="H8" s="249"/>
      <c r="I8" s="249"/>
      <c r="J8" s="249"/>
      <c r="K8" s="249"/>
      <c r="L8" s="249"/>
      <c r="M8" s="250"/>
    </row>
    <row r="9" spans="1:13" ht="31.5" customHeight="1" x14ac:dyDescent="0.3">
      <c r="A9" s="7" t="s">
        <v>20</v>
      </c>
      <c r="B9" s="10" t="s">
        <v>5</v>
      </c>
      <c r="C9" s="245" t="s">
        <v>33</v>
      </c>
      <c r="D9" s="246"/>
      <c r="E9" s="246"/>
      <c r="F9" s="246"/>
      <c r="G9" s="246"/>
      <c r="H9" s="246"/>
      <c r="I9" s="246"/>
      <c r="J9" s="246"/>
      <c r="K9" s="246"/>
      <c r="L9" s="246"/>
      <c r="M9" s="247"/>
    </row>
    <row r="10" spans="1:13" ht="31.5" customHeight="1" x14ac:dyDescent="0.3">
      <c r="A10" s="7" t="s">
        <v>21</v>
      </c>
      <c r="B10" s="10" t="s">
        <v>5</v>
      </c>
      <c r="C10" s="215" t="s">
        <v>34</v>
      </c>
      <c r="D10" s="216"/>
      <c r="E10" s="216"/>
      <c r="F10" s="216"/>
      <c r="G10" s="216"/>
      <c r="H10" s="216"/>
      <c r="I10" s="216"/>
      <c r="J10" s="216"/>
      <c r="K10" s="216"/>
      <c r="L10" s="216"/>
      <c r="M10" s="217"/>
    </row>
    <row r="11" spans="1:13" ht="31.5" customHeight="1" x14ac:dyDescent="0.3">
      <c r="A11" s="7" t="s">
        <v>22</v>
      </c>
      <c r="B11" s="10" t="s">
        <v>6</v>
      </c>
      <c r="C11" s="12" t="s">
        <v>32</v>
      </c>
      <c r="D11" s="218" t="s">
        <v>35</v>
      </c>
      <c r="E11" s="219"/>
      <c r="F11" s="219"/>
      <c r="G11" s="219"/>
      <c r="H11" s="219"/>
      <c r="I11" s="219"/>
      <c r="J11" s="219"/>
      <c r="K11" s="219"/>
      <c r="L11" s="219"/>
      <c r="M11" s="220"/>
    </row>
    <row r="12" spans="1:13" ht="31.5" customHeight="1" x14ac:dyDescent="0.3">
      <c r="A12" s="7" t="s">
        <v>23</v>
      </c>
      <c r="B12" s="10" t="s">
        <v>6</v>
      </c>
      <c r="C12" s="12" t="s">
        <v>32</v>
      </c>
      <c r="D12" s="257" t="s">
        <v>36</v>
      </c>
      <c r="E12" s="258"/>
      <c r="F12" s="63"/>
      <c r="G12" s="251"/>
      <c r="H12" s="252"/>
      <c r="I12" s="252"/>
      <c r="J12" s="252"/>
      <c r="K12" s="252"/>
      <c r="L12" s="252"/>
      <c r="M12" s="253"/>
    </row>
    <row r="13" spans="1:13" ht="31.5" customHeight="1" x14ac:dyDescent="0.3">
      <c r="A13" s="7" t="s">
        <v>24</v>
      </c>
      <c r="B13" s="10" t="s">
        <v>6</v>
      </c>
      <c r="C13" s="12" t="s">
        <v>32</v>
      </c>
      <c r="D13" s="257" t="s">
        <v>37</v>
      </c>
      <c r="E13" s="258"/>
      <c r="F13" s="63"/>
      <c r="G13" s="254"/>
      <c r="H13" s="255"/>
      <c r="I13" s="255"/>
      <c r="J13" s="255"/>
      <c r="K13" s="255"/>
      <c r="L13" s="255"/>
      <c r="M13" s="256"/>
    </row>
    <row r="14" spans="1:13" ht="31.5" customHeight="1" x14ac:dyDescent="0.3">
      <c r="A14" s="7" t="s">
        <v>25</v>
      </c>
      <c r="B14" s="10" t="s">
        <v>6</v>
      </c>
      <c r="C14" s="12" t="s">
        <v>32</v>
      </c>
      <c r="D14" s="218" t="s">
        <v>38</v>
      </c>
      <c r="E14" s="219"/>
      <c r="F14" s="219"/>
      <c r="G14" s="219"/>
      <c r="H14" s="219"/>
      <c r="I14" s="219"/>
      <c r="J14" s="219"/>
      <c r="K14" s="219"/>
      <c r="L14" s="219"/>
      <c r="M14" s="220"/>
    </row>
    <row r="15" spans="1:13" ht="31.5" customHeight="1" x14ac:dyDescent="0.3">
      <c r="A15" s="7" t="s">
        <v>26</v>
      </c>
      <c r="B15" s="10" t="s">
        <v>6</v>
      </c>
      <c r="C15" s="12" t="s">
        <v>32</v>
      </c>
      <c r="D15" s="218" t="s">
        <v>39</v>
      </c>
      <c r="E15" s="219"/>
      <c r="F15" s="219"/>
      <c r="G15" s="219"/>
      <c r="H15" s="219"/>
      <c r="I15" s="219"/>
      <c r="J15" s="219"/>
      <c r="K15" s="219"/>
      <c r="L15" s="219"/>
      <c r="M15" s="220"/>
    </row>
    <row r="16" spans="1:13" ht="31.5" customHeight="1" x14ac:dyDescent="0.3">
      <c r="A16" s="7" t="s">
        <v>27</v>
      </c>
      <c r="B16" s="10" t="s">
        <v>6</v>
      </c>
      <c r="C16" s="12" t="s">
        <v>32</v>
      </c>
      <c r="D16" s="9" t="s">
        <v>40</v>
      </c>
      <c r="E16" s="9"/>
      <c r="F16" s="248"/>
      <c r="G16" s="249"/>
      <c r="H16" s="249"/>
      <c r="I16" s="249"/>
      <c r="J16" s="249"/>
      <c r="K16" s="249"/>
      <c r="L16" s="249"/>
      <c r="M16" s="250"/>
    </row>
    <row r="17" spans="1:13" ht="31.5" customHeight="1" x14ac:dyDescent="0.3">
      <c r="A17" s="7" t="s">
        <v>28</v>
      </c>
      <c r="B17" s="10" t="s">
        <v>6</v>
      </c>
      <c r="C17" s="12" t="s">
        <v>32</v>
      </c>
      <c r="D17" s="9" t="s">
        <v>40</v>
      </c>
      <c r="E17" s="9"/>
      <c r="F17" s="248"/>
      <c r="G17" s="249"/>
      <c r="H17" s="249"/>
      <c r="I17" s="249"/>
      <c r="J17" s="249"/>
      <c r="K17" s="249"/>
      <c r="L17" s="249"/>
      <c r="M17" s="250"/>
    </row>
    <row r="18" spans="1:13" ht="48.75" customHeight="1" thickBot="1" x14ac:dyDescent="0.35">
      <c r="A18" s="8" t="s">
        <v>29</v>
      </c>
      <c r="B18" s="11" t="s">
        <v>5</v>
      </c>
      <c r="C18" s="221" t="s">
        <v>41</v>
      </c>
      <c r="D18" s="222"/>
      <c r="E18" s="222"/>
      <c r="F18" s="222"/>
      <c r="G18" s="222"/>
      <c r="H18" s="222"/>
      <c r="I18" s="222"/>
      <c r="J18" s="222"/>
      <c r="K18" s="222"/>
      <c r="L18" s="222"/>
      <c r="M18" s="22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U178"/>
  <sheetViews>
    <sheetView topLeftCell="C49" zoomScale="70" zoomScaleNormal="70" workbookViewId="0">
      <selection activeCell="D17" sqref="C17:D19"/>
    </sheetView>
  </sheetViews>
  <sheetFormatPr baseColWidth="10" defaultRowHeight="14.4" x14ac:dyDescent="0.3"/>
  <cols>
    <col min="1" max="1" width="34" customWidth="1"/>
    <col min="2" max="2" width="18.5546875" customWidth="1"/>
    <col min="3" max="3" width="132.44140625" customWidth="1"/>
    <col min="4" max="4" width="17.33203125" customWidth="1"/>
    <col min="5" max="5" width="17.44140625" customWidth="1"/>
    <col min="6" max="6" width="17.44140625" style="153"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69" t="s">
        <v>217</v>
      </c>
      <c r="B1" s="270"/>
      <c r="C1" s="270"/>
      <c r="D1" s="270"/>
      <c r="E1" s="270"/>
      <c r="F1" s="270"/>
      <c r="G1" s="270"/>
      <c r="H1" s="270"/>
      <c r="I1" s="270"/>
      <c r="J1" s="270"/>
      <c r="K1" s="270"/>
      <c r="L1" s="270"/>
      <c r="M1" s="17"/>
    </row>
    <row r="2" spans="1:14" x14ac:dyDescent="0.3">
      <c r="A2" s="264" t="s">
        <v>212</v>
      </c>
      <c r="B2" s="265"/>
      <c r="C2" s="265"/>
      <c r="D2" s="265"/>
      <c r="E2" s="265"/>
      <c r="F2" s="265"/>
      <c r="G2" s="265"/>
      <c r="H2" s="265"/>
      <c r="I2" s="265"/>
      <c r="J2" s="265"/>
      <c r="K2" s="265"/>
      <c r="L2" s="268"/>
    </row>
    <row r="3" spans="1:14" ht="30" customHeight="1" x14ac:dyDescent="0.3">
      <c r="A3" s="85" t="s">
        <v>161</v>
      </c>
      <c r="B3" s="259" t="s">
        <v>226</v>
      </c>
      <c r="C3" s="260"/>
      <c r="D3" s="261"/>
      <c r="E3" s="262"/>
      <c r="F3" s="262"/>
      <c r="G3" s="262"/>
      <c r="H3" s="262"/>
      <c r="I3" s="262"/>
      <c r="J3" s="262"/>
      <c r="K3" s="262"/>
      <c r="L3" s="263"/>
    </row>
    <row r="4" spans="1:14" ht="94.5" customHeight="1" thickBot="1" x14ac:dyDescent="0.35">
      <c r="A4" s="83" t="s">
        <v>162</v>
      </c>
      <c r="B4" s="84" t="s">
        <v>163</v>
      </c>
      <c r="C4" s="84" t="s">
        <v>164</v>
      </c>
      <c r="D4" s="84" t="s">
        <v>165</v>
      </c>
      <c r="E4" s="84" t="s">
        <v>166</v>
      </c>
      <c r="F4" s="84" t="s">
        <v>256</v>
      </c>
      <c r="G4" s="84" t="s">
        <v>167</v>
      </c>
      <c r="H4" s="84" t="s">
        <v>257</v>
      </c>
      <c r="I4" s="84" t="s">
        <v>225</v>
      </c>
      <c r="J4" s="84" t="s">
        <v>257</v>
      </c>
      <c r="K4" s="81" t="s">
        <v>221</v>
      </c>
      <c r="L4" s="82" t="s">
        <v>220</v>
      </c>
      <c r="M4" s="33"/>
      <c r="N4" s="33"/>
    </row>
    <row r="5" spans="1:14" ht="15.6" x14ac:dyDescent="0.3">
      <c r="A5" s="19"/>
      <c r="B5" s="20"/>
      <c r="C5" s="134" t="s">
        <v>294</v>
      </c>
      <c r="D5" s="20"/>
      <c r="E5" s="132">
        <v>1.23</v>
      </c>
      <c r="F5" s="161" t="s">
        <v>147</v>
      </c>
      <c r="G5" s="159"/>
      <c r="H5" s="159"/>
      <c r="I5" s="159"/>
      <c r="J5" s="18"/>
      <c r="K5" s="160">
        <f>E5*1.5+G5+I5*2/3</f>
        <v>1.845</v>
      </c>
      <c r="L5" s="160">
        <f>IF(F5="non",0,#REF!*1.5)+IF(H5="non",0,G5*1)+IF(J5="non",0,I5*2/3)</f>
        <v>0</v>
      </c>
      <c r="N5" s="33"/>
    </row>
    <row r="6" spans="1:14" ht="31.2" x14ac:dyDescent="0.3">
      <c r="A6" s="21"/>
      <c r="B6" s="18"/>
      <c r="C6" s="133" t="s">
        <v>295</v>
      </c>
      <c r="D6" s="18"/>
      <c r="E6" s="132">
        <v>1.23</v>
      </c>
      <c r="F6" s="161" t="s">
        <v>147</v>
      </c>
      <c r="G6" s="18"/>
      <c r="H6" s="159"/>
      <c r="I6" s="18"/>
      <c r="J6" s="18"/>
      <c r="K6" s="71">
        <f t="shared" ref="K6:K68" si="0">E6*1.5+G6+I6*2/3</f>
        <v>1.845</v>
      </c>
      <c r="L6" s="160">
        <f>IF(F6="non",0,#REF!*1.5)+IF(H6="non",0,G6*1)+IF(J6="non",0,I6*2/3)</f>
        <v>0</v>
      </c>
      <c r="N6" s="33"/>
    </row>
    <row r="7" spans="1:14" ht="31.2" x14ac:dyDescent="0.3">
      <c r="A7" s="21"/>
      <c r="B7" s="18"/>
      <c r="C7" s="133" t="s">
        <v>296</v>
      </c>
      <c r="D7" s="18"/>
      <c r="E7" s="132">
        <v>1.23</v>
      </c>
      <c r="F7" s="161" t="s">
        <v>147</v>
      </c>
      <c r="G7" s="18"/>
      <c r="H7" s="159"/>
      <c r="I7" s="18"/>
      <c r="J7" s="18"/>
      <c r="K7" s="71">
        <f t="shared" si="0"/>
        <v>1.845</v>
      </c>
      <c r="L7" s="160">
        <f>IF(F7="non",0,#REF!*1.5)+IF(H7="non",0,G7*1)+IF(J7="non",0,I7*2/3)</f>
        <v>0</v>
      </c>
      <c r="N7" s="33"/>
    </row>
    <row r="8" spans="1:14" ht="15.6" x14ac:dyDescent="0.3">
      <c r="A8" s="21"/>
      <c r="B8" s="18"/>
      <c r="C8" s="133" t="s">
        <v>297</v>
      </c>
      <c r="D8" s="18"/>
      <c r="E8" s="132">
        <v>1.23</v>
      </c>
      <c r="F8" s="161" t="s">
        <v>147</v>
      </c>
      <c r="G8" s="18"/>
      <c r="H8" s="159"/>
      <c r="I8" s="18"/>
      <c r="J8" s="18"/>
      <c r="K8" s="71">
        <f t="shared" si="0"/>
        <v>1.845</v>
      </c>
      <c r="L8" s="160">
        <f>IF(F8="non",0,#REF!*1.5)+IF(H8="non",0,G8*1)+IF(J8="non",0,I8*2/3)</f>
        <v>0</v>
      </c>
      <c r="N8" s="33"/>
    </row>
    <row r="9" spans="1:14" ht="15.6" x14ac:dyDescent="0.3">
      <c r="A9" s="21"/>
      <c r="B9" s="18"/>
      <c r="C9" s="133" t="s">
        <v>298</v>
      </c>
      <c r="D9" s="18"/>
      <c r="E9" s="132">
        <v>1.23</v>
      </c>
      <c r="F9" s="161" t="s">
        <v>147</v>
      </c>
      <c r="G9" s="18"/>
      <c r="H9" s="159"/>
      <c r="I9" s="18"/>
      <c r="J9" s="18"/>
      <c r="K9" s="71">
        <f t="shared" si="0"/>
        <v>1.845</v>
      </c>
      <c r="L9" s="160">
        <f>IF(F9="non",0,#REF!*1.5)+IF(H9="non",0,G9*1)+IF(J9="non",0,I9*2/3)</f>
        <v>0</v>
      </c>
      <c r="N9" s="33"/>
    </row>
    <row r="10" spans="1:14" ht="15.6" x14ac:dyDescent="0.3">
      <c r="A10" s="21"/>
      <c r="B10" s="18"/>
      <c r="C10" s="133" t="s">
        <v>299</v>
      </c>
      <c r="D10" s="18"/>
      <c r="E10" s="132">
        <v>1.23</v>
      </c>
      <c r="F10" s="161" t="s">
        <v>147</v>
      </c>
      <c r="G10" s="18"/>
      <c r="H10" s="159"/>
      <c r="I10" s="18"/>
      <c r="J10" s="18"/>
      <c r="K10" s="71">
        <f t="shared" si="0"/>
        <v>1.845</v>
      </c>
      <c r="L10" s="160">
        <f>IF(F10="non",0,#REF!*1.5)+IF(H10="non",0,G10*1)+IF(J10="non",0,I10*2/3)</f>
        <v>0</v>
      </c>
      <c r="N10" s="33"/>
    </row>
    <row r="11" spans="1:14" ht="15.6" x14ac:dyDescent="0.3">
      <c r="A11" s="21"/>
      <c r="B11" s="18"/>
      <c r="C11" s="133" t="s">
        <v>300</v>
      </c>
      <c r="D11" s="18"/>
      <c r="E11" s="132">
        <v>1.23</v>
      </c>
      <c r="F11" s="161" t="s">
        <v>147</v>
      </c>
      <c r="G11" s="18"/>
      <c r="H11" s="159"/>
      <c r="I11" s="18"/>
      <c r="J11" s="18"/>
      <c r="K11" s="71">
        <f t="shared" si="0"/>
        <v>1.845</v>
      </c>
      <c r="L11" s="160">
        <f>IF(F11="non",0,#REF!*1.5)+IF(H11="non",0,G11*1)+IF(J11="non",0,I11*2/3)</f>
        <v>0</v>
      </c>
      <c r="N11" s="33"/>
    </row>
    <row r="12" spans="1:14" ht="15.6" x14ac:dyDescent="0.3">
      <c r="A12" s="21"/>
      <c r="B12" s="18"/>
      <c r="C12" s="133" t="s">
        <v>301</v>
      </c>
      <c r="D12" s="18"/>
      <c r="E12" s="132">
        <v>1.23</v>
      </c>
      <c r="F12" s="161" t="s">
        <v>147</v>
      </c>
      <c r="G12" s="18"/>
      <c r="H12" s="159"/>
      <c r="I12" s="18"/>
      <c r="J12" s="18"/>
      <c r="K12" s="71">
        <f t="shared" si="0"/>
        <v>1.845</v>
      </c>
      <c r="L12" s="160">
        <f>IF(F12="non",0,#REF!*1.5)+IF(H12="non",0,G12*1)+IF(J12="non",0,I12*2/3)</f>
        <v>0</v>
      </c>
      <c r="N12" s="33"/>
    </row>
    <row r="13" spans="1:14" ht="15.6" x14ac:dyDescent="0.3">
      <c r="A13" s="21"/>
      <c r="B13" s="18"/>
      <c r="C13" s="133" t="s">
        <v>302</v>
      </c>
      <c r="D13" s="18"/>
      <c r="E13" s="132">
        <v>1.23</v>
      </c>
      <c r="F13" s="161" t="s">
        <v>147</v>
      </c>
      <c r="G13" s="18"/>
      <c r="H13" s="159"/>
      <c r="I13" s="18"/>
      <c r="J13" s="18"/>
      <c r="K13" s="71">
        <f t="shared" si="0"/>
        <v>1.845</v>
      </c>
      <c r="L13" s="160">
        <f>IF(F13="non",0,#REF!*1.5)+IF(H13="non",0,G13*1)+IF(J13="non",0,I13*2/3)</f>
        <v>0</v>
      </c>
      <c r="N13" s="33"/>
    </row>
    <row r="14" spans="1:14" ht="15.6" x14ac:dyDescent="0.3">
      <c r="A14" s="21"/>
      <c r="B14" s="18"/>
      <c r="C14" s="133" t="s">
        <v>303</v>
      </c>
      <c r="D14" s="18"/>
      <c r="E14" s="132">
        <v>1.23</v>
      </c>
      <c r="F14" s="161" t="s">
        <v>147</v>
      </c>
      <c r="G14" s="18"/>
      <c r="H14" s="159"/>
      <c r="I14" s="18"/>
      <c r="J14" s="18"/>
      <c r="K14" s="71">
        <f t="shared" si="0"/>
        <v>1.845</v>
      </c>
      <c r="L14" s="160">
        <f>IF(F14="non",0,#REF!*1.5)+IF(H14="non",0,G14*1)+IF(J14="non",0,I14*2/3)</f>
        <v>0</v>
      </c>
      <c r="N14" s="33"/>
    </row>
    <row r="15" spans="1:14" ht="18" x14ac:dyDescent="0.35">
      <c r="A15" s="128"/>
      <c r="B15" s="18"/>
      <c r="C15" s="133" t="s">
        <v>304</v>
      </c>
      <c r="D15" s="18"/>
      <c r="E15" s="132">
        <v>1.23</v>
      </c>
      <c r="F15" s="161" t="s">
        <v>147</v>
      </c>
      <c r="G15" s="18"/>
      <c r="H15" s="159"/>
      <c r="I15" s="18"/>
      <c r="J15" s="18"/>
      <c r="K15" s="71">
        <f t="shared" si="0"/>
        <v>1.845</v>
      </c>
      <c r="L15" s="160">
        <f>IF(F15="non",0,#REF!*1.5)+IF(H15="non",0,G15*1)+IF(J15="non",0,I15*2/3)</f>
        <v>0</v>
      </c>
      <c r="N15" s="33">
        <v>6</v>
      </c>
    </row>
    <row r="16" spans="1:14" ht="18" x14ac:dyDescent="0.35">
      <c r="A16" s="128"/>
      <c r="B16" s="18"/>
      <c r="C16" s="133" t="s">
        <v>305</v>
      </c>
      <c r="D16" s="18"/>
      <c r="E16" s="132">
        <v>1.23</v>
      </c>
      <c r="F16" s="161" t="s">
        <v>147</v>
      </c>
      <c r="G16" s="18"/>
      <c r="H16" s="159"/>
      <c r="I16" s="18"/>
      <c r="J16" s="18"/>
      <c r="K16" s="71">
        <f t="shared" si="0"/>
        <v>1.845</v>
      </c>
      <c r="L16" s="160">
        <f>IF(F16="non",0,#REF!*1.5)+IF(H16="non",0,G16*1)+IF(J16="non",0,I16*2/3)</f>
        <v>0</v>
      </c>
      <c r="N16" s="33"/>
    </row>
    <row r="17" spans="1:14" ht="18" x14ac:dyDescent="0.35">
      <c r="A17" s="128"/>
      <c r="B17" s="18"/>
      <c r="C17" s="133" t="s">
        <v>306</v>
      </c>
      <c r="D17" s="18"/>
      <c r="E17" s="132">
        <v>1.23</v>
      </c>
      <c r="F17" s="161" t="s">
        <v>147</v>
      </c>
      <c r="G17" s="18"/>
      <c r="H17" s="159"/>
      <c r="I17" s="18"/>
      <c r="J17" s="18"/>
      <c r="K17" s="71">
        <f t="shared" si="0"/>
        <v>1.845</v>
      </c>
      <c r="L17" s="160">
        <f>IF(F17="non",0,#REF!*1.5)+IF(H17="non",0,G17*1)+IF(J17="non",0,I17*2/3)</f>
        <v>0</v>
      </c>
      <c r="N17" s="33"/>
    </row>
    <row r="18" spans="1:14" ht="18" x14ac:dyDescent="0.35">
      <c r="A18" s="128" t="s">
        <v>289</v>
      </c>
      <c r="B18" s="18"/>
      <c r="C18" s="133" t="s">
        <v>307</v>
      </c>
      <c r="D18" s="18"/>
      <c r="E18" s="132">
        <v>1.23</v>
      </c>
      <c r="F18" s="161" t="s">
        <v>147</v>
      </c>
      <c r="G18" s="18"/>
      <c r="H18" s="159"/>
      <c r="I18" s="18"/>
      <c r="J18" s="18"/>
      <c r="K18" s="71">
        <f t="shared" si="0"/>
        <v>1.845</v>
      </c>
      <c r="L18" s="160">
        <f>IF(F18="non",0,#REF!*1.5)+IF(H18="non",0,G18*1)+IF(J18="non",0,I18*2/3)</f>
        <v>0</v>
      </c>
      <c r="N18" s="33"/>
    </row>
    <row r="19" spans="1:14" ht="18" x14ac:dyDescent="0.35">
      <c r="A19" s="128" t="s">
        <v>290</v>
      </c>
      <c r="B19" s="18"/>
      <c r="C19" s="133" t="s">
        <v>308</v>
      </c>
      <c r="D19" s="18"/>
      <c r="E19" s="132">
        <v>1.23</v>
      </c>
      <c r="F19" s="161" t="s">
        <v>147</v>
      </c>
      <c r="G19" s="18"/>
      <c r="H19" s="159"/>
      <c r="I19" s="18"/>
      <c r="J19" s="18"/>
      <c r="K19" s="71">
        <f t="shared" si="0"/>
        <v>1.845</v>
      </c>
      <c r="L19" s="160">
        <f>IF(F19="non",0,#REF!*1.5)+IF(H19="non",0,G19*1)+IF(J19="non",0,I19*2/3)</f>
        <v>0</v>
      </c>
      <c r="N19" s="33"/>
    </row>
    <row r="20" spans="1:14" ht="18" x14ac:dyDescent="0.35">
      <c r="A20" s="128" t="s">
        <v>291</v>
      </c>
      <c r="B20" s="18"/>
      <c r="C20" s="133" t="s">
        <v>309</v>
      </c>
      <c r="D20" s="18"/>
      <c r="E20" s="132">
        <v>1.23</v>
      </c>
      <c r="F20" s="161" t="s">
        <v>147</v>
      </c>
      <c r="G20" s="18"/>
      <c r="H20" s="159"/>
      <c r="I20" s="18"/>
      <c r="J20" s="18"/>
      <c r="K20" s="71">
        <f t="shared" si="0"/>
        <v>1.845</v>
      </c>
      <c r="L20" s="160">
        <f>IF(F20="non",0,#REF!*1.5)+IF(H20="non",0,G20*1)+IF(J20="non",0,I20*2/3)</f>
        <v>0</v>
      </c>
      <c r="N20" s="33"/>
    </row>
    <row r="21" spans="1:14" ht="15.6" x14ac:dyDescent="0.3">
      <c r="A21" s="21"/>
      <c r="B21" s="18"/>
      <c r="C21" s="133" t="s">
        <v>310</v>
      </c>
      <c r="D21" s="18"/>
      <c r="E21" s="132">
        <v>1.23</v>
      </c>
      <c r="F21" s="161" t="s">
        <v>147</v>
      </c>
      <c r="G21" s="18"/>
      <c r="H21" s="159"/>
      <c r="I21" s="18"/>
      <c r="J21" s="18"/>
      <c r="K21" s="71">
        <f t="shared" si="0"/>
        <v>1.845</v>
      </c>
      <c r="L21" s="160">
        <f>IF(F21="non",0,#REF!*1.5)+IF(H21="non",0,G21*1)+IF(J21="non",0,I21*2/3)</f>
        <v>0</v>
      </c>
      <c r="N21" s="33"/>
    </row>
    <row r="22" spans="1:14" ht="15.6" x14ac:dyDescent="0.3">
      <c r="A22" s="21"/>
      <c r="B22" s="18"/>
      <c r="C22" s="133" t="s">
        <v>311</v>
      </c>
      <c r="D22" s="18"/>
      <c r="E22" s="132">
        <v>1.23</v>
      </c>
      <c r="F22" s="161" t="s">
        <v>147</v>
      </c>
      <c r="G22" s="18"/>
      <c r="H22" s="159"/>
      <c r="I22" s="18"/>
      <c r="J22" s="18"/>
      <c r="K22" s="71">
        <f t="shared" si="0"/>
        <v>1.845</v>
      </c>
      <c r="L22" s="160">
        <f>IF(F22="non",0,#REF!*1.5)+IF(H22="non",0,G22*1)+IF(J22="non",0,I22*2/3)</f>
        <v>0</v>
      </c>
      <c r="N22" s="33"/>
    </row>
    <row r="23" spans="1:14" ht="15.6" x14ac:dyDescent="0.3">
      <c r="A23" s="21"/>
      <c r="B23" s="18"/>
      <c r="C23" s="133" t="s">
        <v>312</v>
      </c>
      <c r="D23" s="18"/>
      <c r="E23" s="132">
        <v>1.23</v>
      </c>
      <c r="F23" s="161" t="s">
        <v>147</v>
      </c>
      <c r="G23" s="18"/>
      <c r="H23" s="159"/>
      <c r="I23" s="18"/>
      <c r="J23" s="18"/>
      <c r="K23" s="71">
        <f t="shared" si="0"/>
        <v>1.845</v>
      </c>
      <c r="L23" s="160">
        <f>IF(F23="non",0,#REF!*1.5)+IF(H23="non",0,G23*1)+IF(J23="non",0,I23*2/3)</f>
        <v>0</v>
      </c>
    </row>
    <row r="24" spans="1:14" ht="15.6" x14ac:dyDescent="0.3">
      <c r="A24" s="21"/>
      <c r="B24" s="18"/>
      <c r="C24" s="133" t="s">
        <v>313</v>
      </c>
      <c r="D24" s="18"/>
      <c r="E24" s="132">
        <v>1.23</v>
      </c>
      <c r="F24" s="161" t="s">
        <v>147</v>
      </c>
      <c r="G24" s="18"/>
      <c r="H24" s="159"/>
      <c r="I24" s="18"/>
      <c r="J24" s="18"/>
      <c r="K24" s="71">
        <f t="shared" si="0"/>
        <v>1.845</v>
      </c>
      <c r="L24" s="160">
        <f>IF(F24="non",0,#REF!*1.5)+IF(H24="non",0,G24*1)+IF(J24="non",0,I24*2/3)</f>
        <v>0</v>
      </c>
    </row>
    <row r="25" spans="1:14" ht="15.6" x14ac:dyDescent="0.3">
      <c r="A25" s="21"/>
      <c r="B25" s="18"/>
      <c r="C25" s="133" t="s">
        <v>314</v>
      </c>
      <c r="D25" s="18"/>
      <c r="E25" s="132">
        <v>1.23</v>
      </c>
      <c r="F25" s="161" t="s">
        <v>147</v>
      </c>
      <c r="G25" s="18"/>
      <c r="H25" s="159"/>
      <c r="I25" s="18"/>
      <c r="J25" s="18"/>
      <c r="K25" s="71">
        <f t="shared" si="0"/>
        <v>1.845</v>
      </c>
      <c r="L25" s="160">
        <f>IF(F25="non",0,#REF!*1.5)+IF(H25="non",0,G25*1)+IF(J25="non",0,I25*2/3)</f>
        <v>0</v>
      </c>
    </row>
    <row r="26" spans="1:14" ht="15.6" x14ac:dyDescent="0.3">
      <c r="A26" s="21"/>
      <c r="B26" s="18"/>
      <c r="C26" s="133" t="s">
        <v>315</v>
      </c>
      <c r="D26" s="18"/>
      <c r="E26" s="132">
        <v>1.23</v>
      </c>
      <c r="F26" s="161" t="s">
        <v>147</v>
      </c>
      <c r="G26" s="18"/>
      <c r="H26" s="159"/>
      <c r="I26" s="18"/>
      <c r="J26" s="18"/>
      <c r="K26" s="71">
        <f t="shared" si="0"/>
        <v>1.845</v>
      </c>
      <c r="L26" s="160">
        <f>IF(F26="non",0,#REF!*1.5)+IF(H26="non",0,G26*1)+IF(J26="non",0,I26*2/3)</f>
        <v>0</v>
      </c>
    </row>
    <row r="27" spans="1:14" ht="15.6" x14ac:dyDescent="0.3">
      <c r="A27" s="21"/>
      <c r="B27" s="18"/>
      <c r="C27" s="133" t="s">
        <v>316</v>
      </c>
      <c r="D27" s="18"/>
      <c r="E27" s="132">
        <v>1.23</v>
      </c>
      <c r="F27" s="161" t="s">
        <v>147</v>
      </c>
      <c r="G27" s="18"/>
      <c r="H27" s="159"/>
      <c r="I27" s="18"/>
      <c r="J27" s="18"/>
      <c r="K27" s="71">
        <f t="shared" si="0"/>
        <v>1.845</v>
      </c>
      <c r="L27" s="160">
        <f>IF(F27="non",0,#REF!*1.5)+IF(H27="non",0,G27*1)+IF(J27="non",0,I27*2/3)</f>
        <v>0</v>
      </c>
    </row>
    <row r="28" spans="1:14" ht="15.6" x14ac:dyDescent="0.3">
      <c r="A28" s="21"/>
      <c r="B28" s="18"/>
      <c r="C28" s="133" t="s">
        <v>317</v>
      </c>
      <c r="D28" s="18"/>
      <c r="E28" s="132">
        <v>1.23</v>
      </c>
      <c r="F28" s="161" t="s">
        <v>147</v>
      </c>
      <c r="G28" s="18"/>
      <c r="H28" s="159"/>
      <c r="I28" s="18"/>
      <c r="J28" s="18"/>
      <c r="K28" s="71">
        <f t="shared" si="0"/>
        <v>1.845</v>
      </c>
      <c r="L28" s="160">
        <f>IF(F28="non",0,#REF!*1.5)+IF(H28="non",0,G28*1)+IF(J28="non",0,I28*2/3)</f>
        <v>0</v>
      </c>
    </row>
    <row r="29" spans="1:14" ht="15.6" x14ac:dyDescent="0.3">
      <c r="A29" s="21"/>
      <c r="B29" s="18"/>
      <c r="C29" s="133" t="s">
        <v>318</v>
      </c>
      <c r="D29" s="18"/>
      <c r="E29" s="132">
        <v>1.23</v>
      </c>
      <c r="F29" s="161" t="s">
        <v>147</v>
      </c>
      <c r="G29" s="18"/>
      <c r="H29" s="159"/>
      <c r="I29" s="18"/>
      <c r="J29" s="18"/>
      <c r="K29" s="71">
        <f t="shared" si="0"/>
        <v>1.845</v>
      </c>
      <c r="L29" s="160">
        <f>IF(F29="non",0,#REF!*1.5)+IF(H29="non",0,G29*1)+IF(J29="non",0,I29*2/3)</f>
        <v>0</v>
      </c>
    </row>
    <row r="30" spans="1:14" ht="15.6" x14ac:dyDescent="0.3">
      <c r="A30" s="21"/>
      <c r="B30" s="18"/>
      <c r="C30" s="133" t="s">
        <v>319</v>
      </c>
      <c r="D30" s="18"/>
      <c r="E30" s="132">
        <v>1.23</v>
      </c>
      <c r="F30" s="161" t="s">
        <v>147</v>
      </c>
      <c r="G30" s="18"/>
      <c r="H30" s="159"/>
      <c r="I30" s="18"/>
      <c r="J30" s="18"/>
      <c r="K30" s="71">
        <f t="shared" si="0"/>
        <v>1.845</v>
      </c>
      <c r="L30" s="160">
        <f>IF(F30="non",0,#REF!*1.5)+IF(H30="non",0,G30*1)+IF(J30="non",0,I30*2/3)</f>
        <v>0</v>
      </c>
    </row>
    <row r="31" spans="1:14" ht="15.6" x14ac:dyDescent="0.3">
      <c r="A31" s="21"/>
      <c r="B31" s="18"/>
      <c r="C31" s="133" t="s">
        <v>320</v>
      </c>
      <c r="D31" s="18"/>
      <c r="E31" s="132">
        <v>1.23</v>
      </c>
      <c r="F31" s="161" t="s">
        <v>147</v>
      </c>
      <c r="G31" s="18"/>
      <c r="H31" s="159"/>
      <c r="I31" s="18"/>
      <c r="J31" s="18"/>
      <c r="K31" s="71">
        <f t="shared" si="0"/>
        <v>1.845</v>
      </c>
      <c r="L31" s="160">
        <f>IF(F31="non",0,#REF!*1.5)+IF(H31="non",0,G31*1)+IF(J31="non",0,I31*2/3)</f>
        <v>0</v>
      </c>
    </row>
    <row r="32" spans="1:14" ht="15.6" x14ac:dyDescent="0.3">
      <c r="A32" s="21"/>
      <c r="B32" s="18"/>
      <c r="C32" s="133" t="s">
        <v>321</v>
      </c>
      <c r="D32" s="18"/>
      <c r="E32" s="132">
        <v>1.23</v>
      </c>
      <c r="F32" s="161" t="s">
        <v>147</v>
      </c>
      <c r="G32" s="18"/>
      <c r="H32" s="159"/>
      <c r="I32" s="18"/>
      <c r="J32" s="18"/>
      <c r="K32" s="71">
        <f t="shared" si="0"/>
        <v>1.845</v>
      </c>
      <c r="L32" s="160">
        <f>IF(F32="non",0,#REF!*1.5)+IF(H32="non",0,G32*1)+IF(J32="non",0,I32*2/3)</f>
        <v>0</v>
      </c>
    </row>
    <row r="33" spans="1:12" ht="15.6" x14ac:dyDescent="0.3">
      <c r="A33" s="21"/>
      <c r="B33" s="18"/>
      <c r="C33" s="133" t="s">
        <v>322</v>
      </c>
      <c r="D33" s="18"/>
      <c r="E33" s="132">
        <v>1.23</v>
      </c>
      <c r="F33" s="161" t="s">
        <v>147</v>
      </c>
      <c r="G33" s="18"/>
      <c r="H33" s="159"/>
      <c r="I33" s="18"/>
      <c r="J33" s="18"/>
      <c r="K33" s="71">
        <f t="shared" si="0"/>
        <v>1.845</v>
      </c>
      <c r="L33" s="160">
        <f>IF(F33="non",0,#REF!*1.5)+IF(H33="non",0,G33*1)+IF(J33="non",0,I33*2/3)</f>
        <v>0</v>
      </c>
    </row>
    <row r="34" spans="1:12" ht="15.6" x14ac:dyDescent="0.3">
      <c r="A34" s="21"/>
      <c r="B34" s="18"/>
      <c r="C34" s="133" t="s">
        <v>323</v>
      </c>
      <c r="D34" s="18"/>
      <c r="E34" s="132">
        <v>1.23</v>
      </c>
      <c r="F34" s="161" t="s">
        <v>147</v>
      </c>
      <c r="G34" s="18"/>
      <c r="H34" s="159"/>
      <c r="I34" s="18"/>
      <c r="J34" s="18"/>
      <c r="K34" s="71">
        <f t="shared" si="0"/>
        <v>1.845</v>
      </c>
      <c r="L34" s="160">
        <f>IF(F34="non",0,#REF!*1.5)+IF(H34="non",0,G34*1)+IF(J34="non",0,I34*2/3)</f>
        <v>0</v>
      </c>
    </row>
    <row r="35" spans="1:12" ht="15.6" x14ac:dyDescent="0.3">
      <c r="A35" s="122"/>
      <c r="B35" s="25"/>
      <c r="C35" s="133" t="s">
        <v>324</v>
      </c>
      <c r="D35" s="18"/>
      <c r="E35" s="132">
        <v>1.23</v>
      </c>
      <c r="F35" s="161" t="s">
        <v>147</v>
      </c>
      <c r="G35" s="18"/>
      <c r="H35" s="159"/>
      <c r="I35" s="18"/>
      <c r="J35" s="18"/>
      <c r="K35" s="71">
        <f t="shared" si="0"/>
        <v>1.845</v>
      </c>
      <c r="L35" s="160">
        <f>IF(F35="non",0,#REF!*1.5)+IF(H35="non",0,G35*1)+IF(J35="non",0,I35*2/3)</f>
        <v>0</v>
      </c>
    </row>
    <row r="36" spans="1:12" ht="15.6" x14ac:dyDescent="0.3">
      <c r="A36" s="122"/>
      <c r="B36" s="25"/>
      <c r="C36" s="133" t="s">
        <v>325</v>
      </c>
      <c r="D36" s="18"/>
      <c r="E36" s="132">
        <v>1.23</v>
      </c>
      <c r="F36" s="161" t="s">
        <v>147</v>
      </c>
      <c r="G36" s="18"/>
      <c r="H36" s="159"/>
      <c r="I36" s="18"/>
      <c r="J36" s="18"/>
      <c r="K36" s="71">
        <f t="shared" si="0"/>
        <v>1.845</v>
      </c>
      <c r="L36" s="160">
        <f>IF(F36="non",0,#REF!*1.5)+IF(H36="non",0,G36*1)+IF(J36="non",0,I36*2/3)</f>
        <v>0</v>
      </c>
    </row>
    <row r="37" spans="1:12" ht="15.6" x14ac:dyDescent="0.3">
      <c r="A37" s="122"/>
      <c r="B37" s="25"/>
      <c r="C37" s="133" t="s">
        <v>326</v>
      </c>
      <c r="D37" s="18"/>
      <c r="E37" s="132">
        <v>1.23</v>
      </c>
      <c r="F37" s="161" t="s">
        <v>147</v>
      </c>
      <c r="G37" s="18"/>
      <c r="H37" s="159"/>
      <c r="I37" s="18"/>
      <c r="J37" s="18"/>
      <c r="K37" s="71">
        <f t="shared" si="0"/>
        <v>1.845</v>
      </c>
      <c r="L37" s="160">
        <f>IF(F37="non",0,#REF!*1.5)+IF(H37="non",0,G37*1)+IF(J37="non",0,I37*2/3)</f>
        <v>0</v>
      </c>
    </row>
    <row r="38" spans="1:12" ht="15.6" x14ac:dyDescent="0.3">
      <c r="A38" s="122"/>
      <c r="B38" s="25"/>
      <c r="C38" s="133" t="s">
        <v>327</v>
      </c>
      <c r="D38" s="18"/>
      <c r="E38" s="132">
        <v>1.23</v>
      </c>
      <c r="F38" s="161" t="s">
        <v>147</v>
      </c>
      <c r="G38" s="18"/>
      <c r="H38" s="159"/>
      <c r="I38" s="18"/>
      <c r="J38" s="18"/>
      <c r="K38" s="71">
        <f t="shared" si="0"/>
        <v>1.845</v>
      </c>
      <c r="L38" s="160">
        <f>IF(F38="non",0,#REF!*1.5)+IF(H38="non",0,G38*1)+IF(J38="non",0,I38*2/3)</f>
        <v>0</v>
      </c>
    </row>
    <row r="39" spans="1:12" ht="15.6" x14ac:dyDescent="0.3">
      <c r="A39" s="21"/>
      <c r="B39" s="18"/>
      <c r="C39" s="133" t="s">
        <v>328</v>
      </c>
      <c r="D39" s="18"/>
      <c r="E39" s="132">
        <v>1.23</v>
      </c>
      <c r="F39" s="161" t="s">
        <v>147</v>
      </c>
      <c r="G39" s="18"/>
      <c r="H39" s="159"/>
      <c r="I39" s="18"/>
      <c r="J39" s="18"/>
      <c r="K39" s="71">
        <f t="shared" si="0"/>
        <v>1.845</v>
      </c>
      <c r="L39" s="160">
        <f>IF(F39="non",0,#REF!*1.5)+IF(H39="non",0,G39*1)+IF(J39="non",0,I39*2/3)</f>
        <v>0</v>
      </c>
    </row>
    <row r="40" spans="1:12" ht="15.6" x14ac:dyDescent="0.3">
      <c r="A40" s="123"/>
      <c r="B40" s="123"/>
      <c r="C40" s="135" t="s">
        <v>329</v>
      </c>
      <c r="D40" s="126"/>
      <c r="E40" s="132">
        <v>1.23</v>
      </c>
      <c r="F40" s="161" t="s">
        <v>147</v>
      </c>
      <c r="G40" s="126"/>
      <c r="H40" s="159"/>
      <c r="I40" s="126"/>
      <c r="J40" s="126"/>
      <c r="K40" s="71">
        <f t="shared" si="0"/>
        <v>1.845</v>
      </c>
      <c r="L40" s="160">
        <f>IF(F40="non",0,#REF!*1.5)+IF(H40="non",0,G40*1)+IF(J40="non",0,I40*2/3)</f>
        <v>0</v>
      </c>
    </row>
    <row r="41" spans="1:12" ht="15.6" x14ac:dyDescent="0.3">
      <c r="A41" s="18"/>
      <c r="B41" s="18"/>
      <c r="C41" s="133" t="s">
        <v>330</v>
      </c>
      <c r="D41" s="127"/>
      <c r="E41" s="132">
        <v>1.23</v>
      </c>
      <c r="F41" s="161" t="s">
        <v>147</v>
      </c>
      <c r="G41" s="127"/>
      <c r="H41" s="159"/>
      <c r="I41" s="126"/>
      <c r="J41" s="126"/>
      <c r="K41" s="71">
        <f t="shared" si="0"/>
        <v>1.845</v>
      </c>
      <c r="L41" s="160">
        <f>IF(F41="non",0,#REF!*1.5)+IF(H41="non",0,G41*1)+IF(J41="non",0,I41*2/3)</f>
        <v>0</v>
      </c>
    </row>
    <row r="42" spans="1:12" ht="15.6" x14ac:dyDescent="0.3">
      <c r="A42" s="18"/>
      <c r="B42" s="18"/>
      <c r="C42" s="133" t="s">
        <v>331</v>
      </c>
      <c r="D42" s="127"/>
      <c r="E42" s="132">
        <v>1.23</v>
      </c>
      <c r="F42" s="161" t="s">
        <v>147</v>
      </c>
      <c r="G42" s="126"/>
      <c r="H42" s="159"/>
      <c r="I42" s="126"/>
      <c r="J42" s="126"/>
      <c r="K42" s="71">
        <f t="shared" si="0"/>
        <v>1.845</v>
      </c>
      <c r="L42" s="160">
        <f>IF(F42="non",0,#REF!*1.5)+IF(H42="non",0,G42*1)+IF(J42="non",0,I42*2/3)</f>
        <v>0</v>
      </c>
    </row>
    <row r="43" spans="1:12" ht="15.6" x14ac:dyDescent="0.3">
      <c r="A43" s="18"/>
      <c r="B43" s="18"/>
      <c r="C43" s="133" t="s">
        <v>332</v>
      </c>
      <c r="D43" s="126"/>
      <c r="E43" s="132">
        <v>1.23</v>
      </c>
      <c r="F43" s="161" t="s">
        <v>147</v>
      </c>
      <c r="G43" s="126"/>
      <c r="H43" s="159"/>
      <c r="I43" s="126"/>
      <c r="J43" s="126"/>
      <c r="K43" s="71">
        <f t="shared" si="0"/>
        <v>1.845</v>
      </c>
      <c r="L43" s="160">
        <f>IF(F43="non",0,#REF!*1.5)+IF(H43="non",0,G43*1)+IF(J43="non",0,I43*2/3)</f>
        <v>0</v>
      </c>
    </row>
    <row r="44" spans="1:12" ht="15.6" x14ac:dyDescent="0.3">
      <c r="A44" s="18"/>
      <c r="B44" s="18"/>
      <c r="C44" s="133" t="s">
        <v>333</v>
      </c>
      <c r="D44" s="126"/>
      <c r="E44" s="132">
        <v>1.23</v>
      </c>
      <c r="F44" s="161" t="s">
        <v>147</v>
      </c>
      <c r="G44" s="126"/>
      <c r="H44" s="159"/>
      <c r="I44" s="126"/>
      <c r="J44" s="126"/>
      <c r="K44" s="71">
        <f t="shared" si="0"/>
        <v>1.845</v>
      </c>
      <c r="L44" s="160">
        <f>IF(F44="non",0,#REF!*1.5)+IF(H44="non",0,G44*1)+IF(J44="non",0,I44*2/3)</f>
        <v>0</v>
      </c>
    </row>
    <row r="45" spans="1:12" ht="15.6" x14ac:dyDescent="0.3">
      <c r="A45" s="18"/>
      <c r="B45" s="18"/>
      <c r="C45" s="133" t="s">
        <v>334</v>
      </c>
      <c r="D45" s="126"/>
      <c r="E45" s="132">
        <v>1.23</v>
      </c>
      <c r="F45" s="161" t="s">
        <v>147</v>
      </c>
      <c r="G45" s="126"/>
      <c r="H45" s="159"/>
      <c r="I45" s="126"/>
      <c r="J45" s="126"/>
      <c r="K45" s="71">
        <f t="shared" si="0"/>
        <v>1.845</v>
      </c>
      <c r="L45" s="160">
        <f>IF(F45="non",0,#REF!*1.5)+IF(H45="non",0,G45*1)+IF(J45="non",0,I45*2/3)</f>
        <v>0</v>
      </c>
    </row>
    <row r="46" spans="1:12" ht="15.6" x14ac:dyDescent="0.3">
      <c r="A46" s="18"/>
      <c r="B46" s="18"/>
      <c r="C46" s="133" t="s">
        <v>335</v>
      </c>
      <c r="D46" s="127"/>
      <c r="E46" s="132">
        <v>1.23</v>
      </c>
      <c r="F46" s="161" t="s">
        <v>147</v>
      </c>
      <c r="G46" s="127"/>
      <c r="H46" s="159"/>
      <c r="I46" s="126"/>
      <c r="J46" s="126"/>
      <c r="K46" s="71">
        <f t="shared" si="0"/>
        <v>1.845</v>
      </c>
      <c r="L46" s="160">
        <f>IF(F46="non",0,#REF!*1.5)+IF(H46="non",0,G46*1)+IF(J46="non",0,I46*2/3)</f>
        <v>0</v>
      </c>
    </row>
    <row r="47" spans="1:12" ht="15.6" x14ac:dyDescent="0.3">
      <c r="A47" s="18"/>
      <c r="B47" s="18"/>
      <c r="C47" s="133" t="s">
        <v>336</v>
      </c>
      <c r="D47" s="126"/>
      <c r="E47" s="132">
        <v>1.23</v>
      </c>
      <c r="F47" s="161" t="s">
        <v>147</v>
      </c>
      <c r="G47" s="126"/>
      <c r="H47" s="159"/>
      <c r="I47" s="126"/>
      <c r="J47" s="126"/>
      <c r="K47" s="71">
        <f t="shared" si="0"/>
        <v>1.845</v>
      </c>
      <c r="L47" s="160">
        <f>IF(F47="non",0,#REF!*1.5)+IF(H47="non",0,G47*1)+IF(J47="non",0,I47*2/3)</f>
        <v>0</v>
      </c>
    </row>
    <row r="48" spans="1:12" ht="18" x14ac:dyDescent="0.35">
      <c r="A48" s="129"/>
      <c r="B48" s="18"/>
      <c r="C48" s="133" t="s">
        <v>337</v>
      </c>
      <c r="D48" s="126"/>
      <c r="E48" s="132">
        <v>1.23</v>
      </c>
      <c r="F48" s="161" t="s">
        <v>147</v>
      </c>
      <c r="G48" s="126"/>
      <c r="H48" s="159"/>
      <c r="I48" s="126"/>
      <c r="J48" s="126"/>
      <c r="K48" s="71">
        <f t="shared" si="0"/>
        <v>1.845</v>
      </c>
      <c r="L48" s="160">
        <f>IF(F48="non",0,#REF!*1.5)+IF(H48="non",0,G48*1)+IF(J48="non",0,I48*2/3)</f>
        <v>0</v>
      </c>
    </row>
    <row r="49" spans="1:12" ht="18" x14ac:dyDescent="0.35">
      <c r="A49" s="129"/>
      <c r="B49" s="18"/>
      <c r="C49" s="133" t="s">
        <v>338</v>
      </c>
      <c r="D49" s="126"/>
      <c r="E49" s="132">
        <v>1.23</v>
      </c>
      <c r="F49" s="161" t="s">
        <v>147</v>
      </c>
      <c r="G49" s="126"/>
      <c r="H49" s="159"/>
      <c r="I49" s="126"/>
      <c r="J49" s="126"/>
      <c r="K49" s="71">
        <f t="shared" si="0"/>
        <v>1.845</v>
      </c>
      <c r="L49" s="160">
        <f>IF(F49="non",0,#REF!*1.5)+IF(H49="non",0,G49*1)+IF(J49="non",0,I49*2/3)</f>
        <v>0</v>
      </c>
    </row>
    <row r="50" spans="1:12" ht="15.6" x14ac:dyDescent="0.3">
      <c r="A50" s="18"/>
      <c r="B50" s="18"/>
      <c r="C50" s="133" t="s">
        <v>339</v>
      </c>
      <c r="D50" s="126"/>
      <c r="E50" s="132">
        <v>1.23</v>
      </c>
      <c r="F50" s="161" t="s">
        <v>147</v>
      </c>
      <c r="G50" s="126"/>
      <c r="H50" s="159"/>
      <c r="I50" s="126"/>
      <c r="J50" s="126"/>
      <c r="K50" s="71">
        <f t="shared" si="0"/>
        <v>1.845</v>
      </c>
      <c r="L50" s="160">
        <f>IF(F50="non",0,#REF!*1.5)+IF(H50="non",0,G50*1)+IF(J50="non",0,I50*2/3)</f>
        <v>0</v>
      </c>
    </row>
    <row r="51" spans="1:12" ht="15.6" x14ac:dyDescent="0.3">
      <c r="A51" s="18"/>
      <c r="B51" s="18"/>
      <c r="C51" s="133" t="s">
        <v>340</v>
      </c>
      <c r="D51" s="126"/>
      <c r="E51" s="132">
        <v>1.22</v>
      </c>
      <c r="F51" s="161" t="s">
        <v>147</v>
      </c>
      <c r="G51" s="126"/>
      <c r="H51" s="159"/>
      <c r="I51" s="126"/>
      <c r="J51" s="126"/>
      <c r="K51" s="71">
        <f t="shared" si="0"/>
        <v>1.83</v>
      </c>
      <c r="L51" s="160">
        <f>IF(F51="non",0,#REF!*1.5)+IF(H51="non",0,G51*1)+IF(J51="non",0,I51*2/3)</f>
        <v>0</v>
      </c>
    </row>
    <row r="52" spans="1:12" ht="15.6" x14ac:dyDescent="0.3">
      <c r="A52" s="18"/>
      <c r="B52" s="18"/>
      <c r="C52" s="133" t="s">
        <v>341</v>
      </c>
      <c r="D52" s="126"/>
      <c r="E52" s="132">
        <v>1.22</v>
      </c>
      <c r="F52" s="161" t="s">
        <v>147</v>
      </c>
      <c r="G52" s="126"/>
      <c r="H52" s="159"/>
      <c r="I52" s="126"/>
      <c r="J52" s="126"/>
      <c r="K52" s="71">
        <f t="shared" si="0"/>
        <v>1.83</v>
      </c>
      <c r="L52" s="160">
        <f>IF(F52="non",0,#REF!*1.5)+IF(H52="non",0,G52*1)+IF(J52="non",0,I52*2/3)</f>
        <v>0</v>
      </c>
    </row>
    <row r="53" spans="1:12" ht="15.6" x14ac:dyDescent="0.3">
      <c r="A53" s="18"/>
      <c r="B53" s="18"/>
      <c r="C53" s="133" t="s">
        <v>342</v>
      </c>
      <c r="D53" s="126"/>
      <c r="E53" s="132">
        <v>1.22</v>
      </c>
      <c r="F53" s="161" t="s">
        <v>147</v>
      </c>
      <c r="G53" s="126"/>
      <c r="H53" s="159"/>
      <c r="I53" s="126"/>
      <c r="J53" s="126"/>
      <c r="K53" s="71">
        <f t="shared" si="0"/>
        <v>1.83</v>
      </c>
      <c r="L53" s="160">
        <f>IF(F53="non",0,#REF!*1.5)+IF(H53="non",0,G53*1)+IF(J53="non",0,I53*2/3)</f>
        <v>0</v>
      </c>
    </row>
    <row r="54" spans="1:12" ht="15.6" x14ac:dyDescent="0.3">
      <c r="A54" s="18"/>
      <c r="B54" s="18"/>
      <c r="C54" s="133" t="s">
        <v>343</v>
      </c>
      <c r="D54" s="126"/>
      <c r="E54" s="132">
        <v>1.22</v>
      </c>
      <c r="F54" s="161" t="s">
        <v>147</v>
      </c>
      <c r="G54" s="126"/>
      <c r="H54" s="159"/>
      <c r="I54" s="126"/>
      <c r="J54" s="126"/>
      <c r="K54" s="71">
        <f t="shared" si="0"/>
        <v>1.83</v>
      </c>
      <c r="L54" s="160">
        <f>IF(F54="non",0,#REF!*1.5)+IF(H54="non",0,G54*1)+IF(J54="non",0,I54*2/3)</f>
        <v>0</v>
      </c>
    </row>
    <row r="55" spans="1:12" ht="15.6" x14ac:dyDescent="0.3">
      <c r="A55" s="18"/>
      <c r="B55" s="18"/>
      <c r="C55" s="133" t="s">
        <v>344</v>
      </c>
      <c r="D55" s="127"/>
      <c r="E55" s="132">
        <v>1.22</v>
      </c>
      <c r="F55" s="161" t="s">
        <v>147</v>
      </c>
      <c r="G55" s="126"/>
      <c r="H55" s="159"/>
      <c r="I55" s="126"/>
      <c r="J55" s="126"/>
      <c r="K55" s="71">
        <f t="shared" si="0"/>
        <v>1.83</v>
      </c>
      <c r="L55" s="160">
        <f>IF(F55="non",0,#REF!*1.5)+IF(H55="non",0,G55*1)+IF(J55="non",0,I55*2/3)</f>
        <v>0</v>
      </c>
    </row>
    <row r="56" spans="1:12" ht="15.6" x14ac:dyDescent="0.3">
      <c r="A56" s="18"/>
      <c r="B56" s="18"/>
      <c r="C56" s="133" t="s">
        <v>345</v>
      </c>
      <c r="D56" s="126"/>
      <c r="E56" s="132">
        <v>1.22</v>
      </c>
      <c r="F56" s="161" t="s">
        <v>147</v>
      </c>
      <c r="G56" s="126"/>
      <c r="H56" s="159"/>
      <c r="I56" s="126"/>
      <c r="J56" s="126"/>
      <c r="K56" s="71">
        <f t="shared" si="0"/>
        <v>1.83</v>
      </c>
      <c r="L56" s="160">
        <f>IF(F56="non",0,#REF!*1.5)+IF(H56="non",0,G56*1)+IF(J56="non",0,I56*2/3)</f>
        <v>0</v>
      </c>
    </row>
    <row r="57" spans="1:12" ht="15.6" x14ac:dyDescent="0.3">
      <c r="A57" s="18"/>
      <c r="B57" s="18"/>
      <c r="C57" s="133" t="s">
        <v>346</v>
      </c>
      <c r="D57" s="127"/>
      <c r="E57" s="132">
        <v>1.22</v>
      </c>
      <c r="F57" s="161" t="s">
        <v>147</v>
      </c>
      <c r="G57" s="127"/>
      <c r="H57" s="159"/>
      <c r="I57" s="127"/>
      <c r="J57" s="127"/>
      <c r="K57" s="71">
        <f t="shared" si="0"/>
        <v>1.83</v>
      </c>
      <c r="L57" s="160">
        <f>IF(F57="non",0,#REF!*1.5)+IF(H57="non",0,G57*1)+IF(J57="non",0,I57*2/3)</f>
        <v>0</v>
      </c>
    </row>
    <row r="58" spans="1:12" ht="15.6" x14ac:dyDescent="0.3">
      <c r="A58" s="18"/>
      <c r="B58" s="18"/>
      <c r="C58" s="133" t="s">
        <v>347</v>
      </c>
      <c r="D58" s="126"/>
      <c r="E58" s="132">
        <v>1.22</v>
      </c>
      <c r="F58" s="161" t="s">
        <v>147</v>
      </c>
      <c r="G58" s="126"/>
      <c r="H58" s="159"/>
      <c r="I58" s="126"/>
      <c r="J58" s="126"/>
      <c r="K58" s="71">
        <f t="shared" si="0"/>
        <v>1.83</v>
      </c>
      <c r="L58" s="160">
        <f>IF(F58="non",0,#REF!*1.5)+IF(H58="non",0,G58*1)+IF(J58="non",0,I58*2/3)</f>
        <v>0</v>
      </c>
    </row>
    <row r="59" spans="1:12" ht="15" customHeight="1" x14ac:dyDescent="0.3">
      <c r="A59" s="18"/>
      <c r="B59" s="18"/>
      <c r="C59" s="133" t="s">
        <v>348</v>
      </c>
      <c r="D59" s="126"/>
      <c r="E59" s="132">
        <v>1.22</v>
      </c>
      <c r="F59" s="161" t="s">
        <v>147</v>
      </c>
      <c r="G59" s="126"/>
      <c r="H59" s="159"/>
      <c r="I59" s="126"/>
      <c r="J59" s="126"/>
      <c r="K59" s="71">
        <f t="shared" si="0"/>
        <v>1.83</v>
      </c>
      <c r="L59" s="160">
        <f>IF(F59="non",0,#REF!*1.5)+IF(H59="non",0,G59*1)+IF(J59="non",0,I59*2/3)</f>
        <v>0</v>
      </c>
    </row>
    <row r="60" spans="1:12" ht="15" customHeight="1" x14ac:dyDescent="0.3">
      <c r="A60" s="136"/>
      <c r="B60" s="136"/>
      <c r="C60" s="133" t="s">
        <v>349</v>
      </c>
      <c r="D60" s="126"/>
      <c r="E60" s="132">
        <v>1.22</v>
      </c>
      <c r="F60" s="161" t="s">
        <v>147</v>
      </c>
      <c r="G60" s="126"/>
      <c r="H60" s="159"/>
      <c r="I60" s="126"/>
      <c r="J60" s="126"/>
      <c r="K60" s="71">
        <f t="shared" si="0"/>
        <v>1.83</v>
      </c>
      <c r="L60" s="160">
        <f>IF(F60="non",0,#REF!*1.5)+IF(H60="non",0,G60*1)+IF(J60="non",0,I60*2/3)</f>
        <v>0</v>
      </c>
    </row>
    <row r="61" spans="1:12" ht="15" customHeight="1" thickBot="1" x14ac:dyDescent="0.35">
      <c r="A61" s="137"/>
      <c r="B61" s="125"/>
      <c r="C61" s="133" t="s">
        <v>350</v>
      </c>
      <c r="D61" s="126"/>
      <c r="E61" s="132">
        <v>1.22</v>
      </c>
      <c r="F61" s="161" t="s">
        <v>147</v>
      </c>
      <c r="G61" s="126"/>
      <c r="H61" s="159"/>
      <c r="I61" s="126"/>
      <c r="J61" s="126"/>
      <c r="K61" s="71">
        <f t="shared" si="0"/>
        <v>1.83</v>
      </c>
      <c r="L61" s="160">
        <f>IF(F61="non",0,#REF!*1.5)+IF(H61="non",0,G61*1)+IF(J61="non",0,I61*2/3)</f>
        <v>0</v>
      </c>
    </row>
    <row r="62" spans="1:12" ht="15" customHeight="1" x14ac:dyDescent="0.35">
      <c r="A62" s="138" t="s">
        <v>351</v>
      </c>
      <c r="B62" s="139"/>
      <c r="C62" s="132" t="s">
        <v>353</v>
      </c>
      <c r="D62" s="126"/>
      <c r="E62" s="126"/>
      <c r="F62" s="161" t="s">
        <v>147</v>
      </c>
      <c r="G62" s="126"/>
      <c r="H62" s="159"/>
      <c r="I62" s="126">
        <v>40</v>
      </c>
      <c r="J62" s="126" t="s">
        <v>147</v>
      </c>
      <c r="K62" s="71">
        <f t="shared" si="0"/>
        <v>26.666666666666668</v>
      </c>
      <c r="L62" s="160">
        <f>IF(F62="non",0,#REF!*1.5)+IF(H62="non",0,G62*1)+IF(J62="non",0,I62*2/3)</f>
        <v>0</v>
      </c>
    </row>
    <row r="63" spans="1:12" ht="15" customHeight="1" thickBot="1" x14ac:dyDescent="0.4">
      <c r="A63" s="140" t="s">
        <v>352</v>
      </c>
      <c r="B63" s="141"/>
      <c r="C63" s="168"/>
      <c r="D63" s="126"/>
      <c r="E63" s="126"/>
      <c r="F63" s="161" t="s">
        <v>147</v>
      </c>
      <c r="G63" s="126"/>
      <c r="H63" s="159"/>
      <c r="I63" s="126"/>
      <c r="J63" s="126"/>
      <c r="K63" s="71">
        <f t="shared" si="0"/>
        <v>0</v>
      </c>
      <c r="L63" s="160">
        <f>IF(F63="non",0,#REF!*1.5)+IF(H63="non",0,G63*1)+IF(J63="non",0,I63*2/3)</f>
        <v>0</v>
      </c>
    </row>
    <row r="64" spans="1:12" ht="15" customHeight="1" x14ac:dyDescent="0.35">
      <c r="A64" s="131" t="s">
        <v>354</v>
      </c>
      <c r="B64" s="124"/>
      <c r="C64" s="148" t="s">
        <v>355</v>
      </c>
      <c r="D64" s="126"/>
      <c r="E64" s="132">
        <v>3.5</v>
      </c>
      <c r="F64" s="161" t="s">
        <v>147</v>
      </c>
      <c r="G64" s="152"/>
      <c r="H64" s="159"/>
      <c r="I64" s="126"/>
      <c r="J64" s="126"/>
      <c r="K64" s="71">
        <f t="shared" si="0"/>
        <v>5.25</v>
      </c>
      <c r="L64" s="160">
        <f>IF(F64="non",0,#REF!*1.5)+IF(H64="non",0,G64*1)+IF(J64="non",0,I64*2/3)</f>
        <v>0</v>
      </c>
    </row>
    <row r="65" spans="1:21" ht="15" customHeight="1" x14ac:dyDescent="0.3">
      <c r="A65" s="130"/>
      <c r="B65" s="124"/>
      <c r="C65" s="149" t="s">
        <v>356</v>
      </c>
      <c r="D65" s="126"/>
      <c r="E65" s="126">
        <v>3.5</v>
      </c>
      <c r="F65" s="161" t="s">
        <v>147</v>
      </c>
      <c r="G65" s="126"/>
      <c r="H65" s="159"/>
      <c r="I65" s="126"/>
      <c r="J65" s="126"/>
      <c r="K65" s="71">
        <f t="shared" si="0"/>
        <v>5.25</v>
      </c>
      <c r="L65" s="160">
        <f>IF(F65="non",0,#REF!*1.5)+IF(H65="non",0,G65*1)+IF(J65="non",0,I65*2/3)</f>
        <v>0</v>
      </c>
    </row>
    <row r="66" spans="1:21" ht="15" customHeight="1" x14ac:dyDescent="0.3">
      <c r="A66" s="142"/>
      <c r="C66" s="150" t="s">
        <v>357</v>
      </c>
      <c r="D66" s="126"/>
      <c r="E66" s="126">
        <v>3.5</v>
      </c>
      <c r="F66" s="161" t="s">
        <v>147</v>
      </c>
      <c r="G66" s="126"/>
      <c r="H66" s="159"/>
      <c r="I66" s="126"/>
      <c r="J66" s="126"/>
      <c r="K66" s="71">
        <f t="shared" si="0"/>
        <v>5.25</v>
      </c>
      <c r="L66" s="160">
        <f>IF(F66="non",0,#REF!*1.5)+IF(H66="non",0,G66*1)+IF(J66="non",0,I66*2/3)</f>
        <v>0</v>
      </c>
    </row>
    <row r="67" spans="1:21" ht="15" customHeight="1" x14ac:dyDescent="0.3">
      <c r="A67" s="130"/>
      <c r="B67" s="124"/>
      <c r="C67" s="148" t="s">
        <v>358</v>
      </c>
      <c r="D67" s="126"/>
      <c r="E67" s="126">
        <v>3.5</v>
      </c>
      <c r="F67" s="161" t="s">
        <v>147</v>
      </c>
      <c r="G67" s="126"/>
      <c r="H67" s="159"/>
      <c r="I67" s="126"/>
      <c r="J67" s="126"/>
      <c r="K67" s="71">
        <f t="shared" si="0"/>
        <v>5.25</v>
      </c>
      <c r="L67" s="160">
        <f>IF(F67="non",0,#REF!*1.5)+IF(H67="non",0,G67*1)+IF(J67="non",0,I67*2/3)</f>
        <v>0</v>
      </c>
    </row>
    <row r="68" spans="1:21" ht="15" customHeight="1" thickBot="1" x14ac:dyDescent="0.35">
      <c r="A68" s="143"/>
      <c r="B68" s="144"/>
      <c r="C68" s="151" t="s">
        <v>359</v>
      </c>
      <c r="D68" s="23"/>
      <c r="E68" s="18">
        <v>7</v>
      </c>
      <c r="F68" s="161" t="s">
        <v>147</v>
      </c>
      <c r="G68" s="18">
        <f>SUM(G35:G65)</f>
        <v>0</v>
      </c>
      <c r="H68" s="159"/>
      <c r="I68" s="160">
        <v>0</v>
      </c>
      <c r="J68" s="126" t="s">
        <v>147</v>
      </c>
      <c r="K68" s="71">
        <f t="shared" si="0"/>
        <v>10.5</v>
      </c>
      <c r="L68" s="160">
        <f>IF(F68="non",0,#REF!*1.5)+IF(H68="non",0,G68*1)+IF(J68="non",0,I68*2/3)</f>
        <v>0</v>
      </c>
      <c r="T68" s="146"/>
      <c r="U68" s="147"/>
    </row>
    <row r="69" spans="1:21" ht="15" customHeight="1" thickBot="1" x14ac:dyDescent="0.35">
      <c r="A69" s="145"/>
      <c r="D69" s="27" t="s">
        <v>171</v>
      </c>
      <c r="E69" s="156">
        <f>SUM(E5:E68)</f>
        <v>90.999999999999943</v>
      </c>
      <c r="F69" s="162">
        <v>0</v>
      </c>
      <c r="G69" s="144">
        <f>SUM(G5:G68)</f>
        <v>0</v>
      </c>
      <c r="H69" s="157">
        <v>0</v>
      </c>
      <c r="I69" s="157">
        <f>SUM(I5:I68)</f>
        <v>40</v>
      </c>
      <c r="J69" s="144">
        <v>0</v>
      </c>
      <c r="K69" s="144">
        <v>0</v>
      </c>
      <c r="L69" s="158">
        <f>SUM(L5:L68)</f>
        <v>0</v>
      </c>
      <c r="T69" s="146"/>
      <c r="U69" s="147"/>
    </row>
    <row r="70" spans="1:21" x14ac:dyDescent="0.3">
      <c r="A70" s="264">
        <v>15</v>
      </c>
      <c r="B70" s="265"/>
      <c r="C70" s="265"/>
      <c r="D70" s="266"/>
      <c r="E70" s="266"/>
      <c r="F70" s="266"/>
      <c r="G70" s="266"/>
      <c r="H70" s="266"/>
      <c r="I70" s="266"/>
      <c r="J70" s="266"/>
      <c r="K70" s="266"/>
      <c r="L70" s="267"/>
    </row>
    <row r="71" spans="1:21" ht="15" customHeight="1" x14ac:dyDescent="0.3">
      <c r="A71" s="85" t="s">
        <v>161</v>
      </c>
      <c r="B71" s="259" t="s">
        <v>226</v>
      </c>
      <c r="C71" s="260"/>
      <c r="D71" s="261"/>
      <c r="E71" s="262"/>
      <c r="F71" s="262"/>
      <c r="G71" s="262"/>
      <c r="H71" s="262"/>
      <c r="I71" s="262"/>
      <c r="J71" s="262"/>
      <c r="K71" s="262"/>
      <c r="L71" s="263"/>
    </row>
    <row r="72" spans="1:21" ht="43.8" thickBot="1" x14ac:dyDescent="0.35">
      <c r="A72" s="83" t="s">
        <v>162</v>
      </c>
      <c r="B72" s="84" t="s">
        <v>163</v>
      </c>
      <c r="C72" s="84" t="s">
        <v>164</v>
      </c>
      <c r="D72" s="84" t="s">
        <v>165</v>
      </c>
      <c r="E72" s="84" t="s">
        <v>166</v>
      </c>
      <c r="F72" s="84" t="s">
        <v>256</v>
      </c>
      <c r="G72" s="84" t="s">
        <v>167</v>
      </c>
      <c r="H72" s="84" t="s">
        <v>256</v>
      </c>
      <c r="I72" s="84" t="s">
        <v>225</v>
      </c>
      <c r="J72" s="84" t="s">
        <v>256</v>
      </c>
      <c r="K72" s="81" t="s">
        <v>221</v>
      </c>
      <c r="L72" s="82" t="s">
        <v>220</v>
      </c>
    </row>
    <row r="73" spans="1:21" ht="15" thickBot="1" x14ac:dyDescent="0.35">
      <c r="A73" s="19"/>
      <c r="B73" s="20"/>
      <c r="C73" s="24"/>
      <c r="D73" s="20"/>
      <c r="E73" s="20"/>
      <c r="F73" s="163"/>
      <c r="G73" s="20"/>
      <c r="H73" s="20"/>
      <c r="I73" s="20"/>
      <c r="J73" s="20"/>
      <c r="K73" s="66">
        <f t="shared" ref="K73:K103" si="1">E73*1.5+G73+I73*2/3</f>
        <v>0</v>
      </c>
      <c r="L73" s="64">
        <f>IF(F73="non",0,E73*1.5)+IF(H73="non",0,G73*1)+IF(J73="non",0,I73*2/3)</f>
        <v>0</v>
      </c>
    </row>
    <row r="74" spans="1:21" ht="15" thickBot="1" x14ac:dyDescent="0.35">
      <c r="A74" s="21"/>
      <c r="B74" s="18"/>
      <c r="C74" s="18"/>
      <c r="D74" s="18"/>
      <c r="E74" s="18"/>
      <c r="F74" s="164"/>
      <c r="G74" s="18"/>
      <c r="H74" s="18"/>
      <c r="I74" s="18"/>
      <c r="J74" s="18"/>
      <c r="K74" s="65">
        <f t="shared" si="1"/>
        <v>0</v>
      </c>
      <c r="L74" s="64">
        <f t="shared" ref="L74:L103" si="2">IF(F74="non",0,E74*1.5)+IF(H74="non",0,G74*1)+IF(J74="non",0,I74*2/3)</f>
        <v>0</v>
      </c>
    </row>
    <row r="75" spans="1:21" ht="15" thickBot="1" x14ac:dyDescent="0.35">
      <c r="A75" s="21"/>
      <c r="B75" s="18"/>
      <c r="C75" s="18"/>
      <c r="D75" s="18"/>
      <c r="E75" s="18"/>
      <c r="F75" s="164"/>
      <c r="G75" s="18"/>
      <c r="H75" s="18"/>
      <c r="I75" s="18"/>
      <c r="J75" s="18"/>
      <c r="K75" s="65">
        <f t="shared" si="1"/>
        <v>0</v>
      </c>
      <c r="L75" s="64">
        <f t="shared" si="2"/>
        <v>0</v>
      </c>
    </row>
    <row r="76" spans="1:21" ht="15" thickBot="1" x14ac:dyDescent="0.35">
      <c r="A76" s="21"/>
      <c r="B76" s="18"/>
      <c r="C76" s="18"/>
      <c r="D76" s="18"/>
      <c r="E76" s="18"/>
      <c r="F76" s="164"/>
      <c r="G76" s="18"/>
      <c r="H76" s="18"/>
      <c r="I76" s="18"/>
      <c r="J76" s="18"/>
      <c r="K76" s="65">
        <f t="shared" si="1"/>
        <v>0</v>
      </c>
      <c r="L76" s="64">
        <f t="shared" si="2"/>
        <v>0</v>
      </c>
    </row>
    <row r="77" spans="1:21" ht="15" thickBot="1" x14ac:dyDescent="0.35">
      <c r="A77" s="21"/>
      <c r="B77" s="18"/>
      <c r="C77" s="18"/>
      <c r="D77" s="18"/>
      <c r="E77" s="18"/>
      <c r="F77" s="164"/>
      <c r="G77" s="18"/>
      <c r="H77" s="18"/>
      <c r="I77" s="18"/>
      <c r="J77" s="18"/>
      <c r="K77" s="65">
        <f t="shared" si="1"/>
        <v>0</v>
      </c>
      <c r="L77" s="64">
        <f t="shared" si="2"/>
        <v>0</v>
      </c>
    </row>
    <row r="78" spans="1:21" ht="15" thickBot="1" x14ac:dyDescent="0.35">
      <c r="A78" s="21"/>
      <c r="B78" s="18"/>
      <c r="C78" s="18"/>
      <c r="D78" s="18"/>
      <c r="E78" s="18"/>
      <c r="F78" s="164"/>
      <c r="G78" s="18"/>
      <c r="H78" s="18"/>
      <c r="I78" s="18"/>
      <c r="J78" s="18"/>
      <c r="K78" s="65">
        <f t="shared" si="1"/>
        <v>0</v>
      </c>
      <c r="L78" s="64">
        <f t="shared" si="2"/>
        <v>0</v>
      </c>
    </row>
    <row r="79" spans="1:21" ht="15" thickBot="1" x14ac:dyDescent="0.35">
      <c r="A79" s="21"/>
      <c r="B79" s="18"/>
      <c r="C79" s="18"/>
      <c r="D79" s="18"/>
      <c r="E79" s="18"/>
      <c r="F79" s="164"/>
      <c r="G79" s="18"/>
      <c r="H79" s="18"/>
      <c r="I79" s="18"/>
      <c r="J79" s="18"/>
      <c r="K79" s="65">
        <f t="shared" si="1"/>
        <v>0</v>
      </c>
      <c r="L79" s="64">
        <f t="shared" si="2"/>
        <v>0</v>
      </c>
    </row>
    <row r="80" spans="1:21" ht="15" thickBot="1" x14ac:dyDescent="0.35">
      <c r="A80" s="21"/>
      <c r="B80" s="18"/>
      <c r="C80" s="18"/>
      <c r="D80" s="18"/>
      <c r="E80" s="18"/>
      <c r="F80" s="164"/>
      <c r="G80" s="18"/>
      <c r="H80" s="18"/>
      <c r="I80" s="18"/>
      <c r="J80" s="18"/>
      <c r="K80" s="65">
        <f t="shared" si="1"/>
        <v>0</v>
      </c>
      <c r="L80" s="64">
        <f t="shared" si="2"/>
        <v>0</v>
      </c>
    </row>
    <row r="81" spans="1:12" ht="15" thickBot="1" x14ac:dyDescent="0.35">
      <c r="A81" s="21"/>
      <c r="B81" s="18"/>
      <c r="C81" s="18"/>
      <c r="D81" s="18"/>
      <c r="E81" s="18"/>
      <c r="F81" s="164"/>
      <c r="G81" s="18"/>
      <c r="H81" s="18"/>
      <c r="I81" s="18"/>
      <c r="J81" s="18"/>
      <c r="K81" s="65">
        <f t="shared" si="1"/>
        <v>0</v>
      </c>
      <c r="L81" s="64">
        <f t="shared" si="2"/>
        <v>0</v>
      </c>
    </row>
    <row r="82" spans="1:12" ht="15" thickBot="1" x14ac:dyDescent="0.35">
      <c r="A82" s="21"/>
      <c r="B82" s="18"/>
      <c r="C82" s="18"/>
      <c r="D82" s="18"/>
      <c r="E82" s="18"/>
      <c r="F82" s="164"/>
      <c r="G82" s="18"/>
      <c r="H82" s="18"/>
      <c r="I82" s="18"/>
      <c r="J82" s="18"/>
      <c r="K82" s="65">
        <f t="shared" si="1"/>
        <v>0</v>
      </c>
      <c r="L82" s="64">
        <f t="shared" si="2"/>
        <v>0</v>
      </c>
    </row>
    <row r="83" spans="1:12" ht="15" thickBot="1" x14ac:dyDescent="0.35">
      <c r="A83" s="21"/>
      <c r="B83" s="18"/>
      <c r="C83" s="18"/>
      <c r="D83" s="18"/>
      <c r="E83" s="18"/>
      <c r="F83" s="164"/>
      <c r="G83" s="18"/>
      <c r="H83" s="18"/>
      <c r="I83" s="18"/>
      <c r="J83" s="18"/>
      <c r="K83" s="65">
        <f t="shared" si="1"/>
        <v>0</v>
      </c>
      <c r="L83" s="64">
        <f t="shared" si="2"/>
        <v>0</v>
      </c>
    </row>
    <row r="84" spans="1:12" ht="15" thickBot="1" x14ac:dyDescent="0.35">
      <c r="A84" s="21"/>
      <c r="B84" s="18"/>
      <c r="C84" s="18"/>
      <c r="D84" s="18"/>
      <c r="E84" s="18"/>
      <c r="F84" s="164"/>
      <c r="G84" s="18"/>
      <c r="H84" s="18"/>
      <c r="I84" s="18"/>
      <c r="J84" s="18"/>
      <c r="K84" s="65">
        <f t="shared" si="1"/>
        <v>0</v>
      </c>
      <c r="L84" s="64">
        <f t="shared" si="2"/>
        <v>0</v>
      </c>
    </row>
    <row r="85" spans="1:12" ht="15" thickBot="1" x14ac:dyDescent="0.35">
      <c r="A85" s="21"/>
      <c r="B85" s="18"/>
      <c r="C85" s="18"/>
      <c r="D85" s="18"/>
      <c r="E85" s="18"/>
      <c r="F85" s="164"/>
      <c r="G85" s="18"/>
      <c r="H85" s="18"/>
      <c r="I85" s="18"/>
      <c r="J85" s="18"/>
      <c r="K85" s="65">
        <f t="shared" si="1"/>
        <v>0</v>
      </c>
      <c r="L85" s="64">
        <f t="shared" si="2"/>
        <v>0</v>
      </c>
    </row>
    <row r="86" spans="1:12" ht="15" thickBot="1" x14ac:dyDescent="0.35">
      <c r="A86" s="21"/>
      <c r="B86" s="18"/>
      <c r="C86" s="18"/>
      <c r="D86" s="18"/>
      <c r="E86" s="18"/>
      <c r="F86" s="164"/>
      <c r="G86" s="18"/>
      <c r="H86" s="18"/>
      <c r="I86" s="18"/>
      <c r="J86" s="18"/>
      <c r="K86" s="65">
        <f t="shared" si="1"/>
        <v>0</v>
      </c>
      <c r="L86" s="64">
        <f t="shared" si="2"/>
        <v>0</v>
      </c>
    </row>
    <row r="87" spans="1:12" ht="15" thickBot="1" x14ac:dyDescent="0.35">
      <c r="A87" s="21"/>
      <c r="B87" s="18"/>
      <c r="C87" s="18"/>
      <c r="D87" s="18"/>
      <c r="E87" s="18"/>
      <c r="F87" s="164"/>
      <c r="G87" s="18"/>
      <c r="H87" s="18"/>
      <c r="I87" s="18"/>
      <c r="J87" s="18"/>
      <c r="K87" s="65">
        <f t="shared" si="1"/>
        <v>0</v>
      </c>
      <c r="L87" s="64">
        <f t="shared" si="2"/>
        <v>0</v>
      </c>
    </row>
    <row r="88" spans="1:12" ht="15" thickBot="1" x14ac:dyDescent="0.35">
      <c r="A88" s="21"/>
      <c r="B88" s="18"/>
      <c r="C88" s="18"/>
      <c r="D88" s="18"/>
      <c r="E88" s="18"/>
      <c r="F88" s="164"/>
      <c r="G88" s="18"/>
      <c r="H88" s="18"/>
      <c r="I88" s="18"/>
      <c r="J88" s="18"/>
      <c r="K88" s="65">
        <f t="shared" si="1"/>
        <v>0</v>
      </c>
      <c r="L88" s="64">
        <f t="shared" si="2"/>
        <v>0</v>
      </c>
    </row>
    <row r="89" spans="1:12" ht="15" thickBot="1" x14ac:dyDescent="0.35">
      <c r="A89" s="21"/>
      <c r="B89" s="18"/>
      <c r="C89" s="18"/>
      <c r="D89" s="18"/>
      <c r="E89" s="18"/>
      <c r="F89" s="164"/>
      <c r="G89" s="18"/>
      <c r="H89" s="18"/>
      <c r="I89" s="18"/>
      <c r="J89" s="18"/>
      <c r="K89" s="65">
        <f t="shared" si="1"/>
        <v>0</v>
      </c>
      <c r="L89" s="64">
        <f t="shared" si="2"/>
        <v>0</v>
      </c>
    </row>
    <row r="90" spans="1:12" ht="15" thickBot="1" x14ac:dyDescent="0.35">
      <c r="A90" s="21"/>
      <c r="B90" s="18"/>
      <c r="C90" s="18"/>
      <c r="D90" s="18"/>
      <c r="E90" s="18"/>
      <c r="F90" s="164"/>
      <c r="G90" s="18"/>
      <c r="H90" s="18"/>
      <c r="I90" s="18"/>
      <c r="J90" s="18"/>
      <c r="K90" s="65">
        <f t="shared" si="1"/>
        <v>0</v>
      </c>
      <c r="L90" s="64">
        <f t="shared" si="2"/>
        <v>0</v>
      </c>
    </row>
    <row r="91" spans="1:12" ht="15" thickBot="1" x14ac:dyDescent="0.35">
      <c r="A91" s="21"/>
      <c r="B91" s="18"/>
      <c r="C91" s="18"/>
      <c r="D91" s="18"/>
      <c r="E91" s="18"/>
      <c r="F91" s="164"/>
      <c r="G91" s="18"/>
      <c r="H91" s="18"/>
      <c r="I91" s="18"/>
      <c r="J91" s="18"/>
      <c r="K91" s="65">
        <f t="shared" si="1"/>
        <v>0</v>
      </c>
      <c r="L91" s="64">
        <f t="shared" si="2"/>
        <v>0</v>
      </c>
    </row>
    <row r="92" spans="1:12" ht="15" thickBot="1" x14ac:dyDescent="0.35">
      <c r="A92" s="21"/>
      <c r="B92" s="18"/>
      <c r="C92" s="18"/>
      <c r="D92" s="18"/>
      <c r="E92" s="18"/>
      <c r="F92" s="164"/>
      <c r="G92" s="18"/>
      <c r="H92" s="18"/>
      <c r="I92" s="18"/>
      <c r="J92" s="18"/>
      <c r="K92" s="65">
        <f t="shared" si="1"/>
        <v>0</v>
      </c>
      <c r="L92" s="64">
        <f t="shared" si="2"/>
        <v>0</v>
      </c>
    </row>
    <row r="93" spans="1:12" ht="15" thickBot="1" x14ac:dyDescent="0.35">
      <c r="A93" s="21"/>
      <c r="B93" s="18"/>
      <c r="C93" s="18"/>
      <c r="D93" s="18"/>
      <c r="E93" s="18"/>
      <c r="F93" s="164"/>
      <c r="G93" s="18"/>
      <c r="H93" s="18"/>
      <c r="I93" s="18"/>
      <c r="J93" s="18"/>
      <c r="K93" s="65">
        <f t="shared" si="1"/>
        <v>0</v>
      </c>
      <c r="L93" s="64">
        <f t="shared" si="2"/>
        <v>0</v>
      </c>
    </row>
    <row r="94" spans="1:12" ht="15" thickBot="1" x14ac:dyDescent="0.35">
      <c r="A94" s="21"/>
      <c r="B94" s="18"/>
      <c r="C94" s="18"/>
      <c r="D94" s="18"/>
      <c r="E94" s="18"/>
      <c r="F94" s="164"/>
      <c r="G94" s="18"/>
      <c r="H94" s="18"/>
      <c r="I94" s="18"/>
      <c r="J94" s="18"/>
      <c r="K94" s="65">
        <f t="shared" si="1"/>
        <v>0</v>
      </c>
      <c r="L94" s="64">
        <f t="shared" si="2"/>
        <v>0</v>
      </c>
    </row>
    <row r="95" spans="1:12" ht="15" thickBot="1" x14ac:dyDescent="0.35">
      <c r="A95" s="21"/>
      <c r="B95" s="18"/>
      <c r="C95" s="18"/>
      <c r="D95" s="18"/>
      <c r="E95" s="18"/>
      <c r="F95" s="164"/>
      <c r="G95" s="18"/>
      <c r="H95" s="18"/>
      <c r="I95" s="18"/>
      <c r="J95" s="18"/>
      <c r="K95" s="65">
        <f t="shared" si="1"/>
        <v>0</v>
      </c>
      <c r="L95" s="64">
        <f t="shared" si="2"/>
        <v>0</v>
      </c>
    </row>
    <row r="96" spans="1:12" ht="15" thickBot="1" x14ac:dyDescent="0.35">
      <c r="A96" s="21"/>
      <c r="B96" s="18"/>
      <c r="C96" s="18"/>
      <c r="D96" s="18"/>
      <c r="E96" s="18"/>
      <c r="F96" s="164"/>
      <c r="G96" s="18"/>
      <c r="H96" s="18"/>
      <c r="I96" s="18"/>
      <c r="J96" s="18"/>
      <c r="K96" s="65">
        <f t="shared" si="1"/>
        <v>0</v>
      </c>
      <c r="L96" s="64">
        <f t="shared" si="2"/>
        <v>0</v>
      </c>
    </row>
    <row r="97" spans="1:12" ht="15" thickBot="1" x14ac:dyDescent="0.35">
      <c r="A97" s="21"/>
      <c r="B97" s="18"/>
      <c r="C97" s="18"/>
      <c r="D97" s="18"/>
      <c r="E97" s="18"/>
      <c r="F97" s="164"/>
      <c r="G97" s="18"/>
      <c r="H97" s="18"/>
      <c r="I97" s="18"/>
      <c r="J97" s="18"/>
      <c r="K97" s="65">
        <f t="shared" si="1"/>
        <v>0</v>
      </c>
      <c r="L97" s="64">
        <f t="shared" si="2"/>
        <v>0</v>
      </c>
    </row>
    <row r="98" spans="1:12" ht="15" thickBot="1" x14ac:dyDescent="0.35">
      <c r="A98" s="21"/>
      <c r="B98" s="18"/>
      <c r="C98" s="18"/>
      <c r="D98" s="18"/>
      <c r="E98" s="18"/>
      <c r="F98" s="164"/>
      <c r="G98" s="18"/>
      <c r="H98" s="18"/>
      <c r="I98" s="18"/>
      <c r="J98" s="18"/>
      <c r="K98" s="65">
        <f t="shared" si="1"/>
        <v>0</v>
      </c>
      <c r="L98" s="64">
        <f t="shared" si="2"/>
        <v>0</v>
      </c>
    </row>
    <row r="99" spans="1:12" ht="15" thickBot="1" x14ac:dyDescent="0.35">
      <c r="A99" s="21"/>
      <c r="B99" s="18"/>
      <c r="C99" s="18"/>
      <c r="D99" s="18"/>
      <c r="E99" s="18"/>
      <c r="F99" s="164"/>
      <c r="G99" s="18"/>
      <c r="H99" s="18"/>
      <c r="I99" s="18"/>
      <c r="J99" s="18"/>
      <c r="K99" s="65">
        <f t="shared" si="1"/>
        <v>0</v>
      </c>
      <c r="L99" s="64">
        <f t="shared" si="2"/>
        <v>0</v>
      </c>
    </row>
    <row r="100" spans="1:12" ht="15" thickBot="1" x14ac:dyDescent="0.35">
      <c r="A100" s="21"/>
      <c r="B100" s="18"/>
      <c r="C100" s="18"/>
      <c r="D100" s="18"/>
      <c r="E100" s="18"/>
      <c r="F100" s="164"/>
      <c r="G100" s="18"/>
      <c r="H100" s="18"/>
      <c r="I100" s="18"/>
      <c r="J100" s="18"/>
      <c r="K100" s="65">
        <f t="shared" si="1"/>
        <v>0</v>
      </c>
      <c r="L100" s="64">
        <f t="shared" si="2"/>
        <v>0</v>
      </c>
    </row>
    <row r="101" spans="1:12" ht="15" thickBot="1" x14ac:dyDescent="0.35">
      <c r="A101" s="21"/>
      <c r="B101" s="18"/>
      <c r="C101" s="18"/>
      <c r="D101" s="18"/>
      <c r="E101" s="18"/>
      <c r="F101" s="164"/>
      <c r="G101" s="18"/>
      <c r="H101" s="18"/>
      <c r="I101" s="18"/>
      <c r="J101" s="18"/>
      <c r="K101" s="65">
        <f t="shared" si="1"/>
        <v>0</v>
      </c>
      <c r="L101" s="64">
        <f t="shared" si="2"/>
        <v>0</v>
      </c>
    </row>
    <row r="102" spans="1:12" ht="15" thickBot="1" x14ac:dyDescent="0.35">
      <c r="A102" s="21"/>
      <c r="B102" s="18"/>
      <c r="C102" s="18"/>
      <c r="D102" s="18"/>
      <c r="E102" s="18"/>
      <c r="F102" s="164"/>
      <c r="G102" s="18"/>
      <c r="H102" s="18"/>
      <c r="I102" s="18"/>
      <c r="J102" s="18"/>
      <c r="K102" s="65">
        <f t="shared" si="1"/>
        <v>0</v>
      </c>
      <c r="L102" s="64">
        <f t="shared" si="2"/>
        <v>0</v>
      </c>
    </row>
    <row r="103" spans="1:12" ht="15" thickBot="1" x14ac:dyDescent="0.35">
      <c r="A103" s="22"/>
      <c r="B103" s="23"/>
      <c r="C103" s="23"/>
      <c r="D103" s="23"/>
      <c r="E103" s="23"/>
      <c r="F103" s="165"/>
      <c r="G103" s="23"/>
      <c r="H103" s="25"/>
      <c r="I103" s="23"/>
      <c r="J103" s="25"/>
      <c r="K103" s="68">
        <f t="shared" si="1"/>
        <v>0</v>
      </c>
      <c r="L103" s="64">
        <f t="shared" si="2"/>
        <v>0</v>
      </c>
    </row>
    <row r="104" spans="1:12" ht="15" thickBot="1" x14ac:dyDescent="0.35">
      <c r="D104" s="26" t="s">
        <v>168</v>
      </c>
      <c r="E104" s="27">
        <f>SUM(E73:E103)</f>
        <v>0</v>
      </c>
      <c r="F104" s="166">
        <f t="shared" ref="F104:L104" si="3">SUM(F73:F103)</f>
        <v>0</v>
      </c>
      <c r="G104" s="27">
        <f t="shared" si="3"/>
        <v>0</v>
      </c>
      <c r="H104" s="27">
        <f t="shared" si="3"/>
        <v>0</v>
      </c>
      <c r="I104" s="27">
        <f t="shared" si="3"/>
        <v>0</v>
      </c>
      <c r="J104" s="27">
        <f t="shared" si="3"/>
        <v>0</v>
      </c>
      <c r="K104" s="67">
        <f t="shared" si="3"/>
        <v>0</v>
      </c>
      <c r="L104" s="67">
        <f t="shared" si="3"/>
        <v>0</v>
      </c>
    </row>
    <row r="105" spans="1:12" ht="15" thickBot="1" x14ac:dyDescent="0.35"/>
    <row r="106" spans="1:12" x14ac:dyDescent="0.3">
      <c r="A106" s="264" t="s">
        <v>218</v>
      </c>
      <c r="B106" s="265"/>
      <c r="C106" s="265"/>
      <c r="D106" s="265"/>
      <c r="E106" s="265"/>
      <c r="F106" s="265"/>
      <c r="G106" s="265"/>
      <c r="H106" s="265"/>
      <c r="I106" s="265"/>
      <c r="J106" s="265"/>
      <c r="K106" s="265"/>
      <c r="L106" s="268"/>
    </row>
    <row r="107" spans="1:12" x14ac:dyDescent="0.3">
      <c r="A107" s="85" t="s">
        <v>161</v>
      </c>
      <c r="B107" s="259" t="s">
        <v>226</v>
      </c>
      <c r="C107" s="260"/>
      <c r="D107" s="261"/>
      <c r="E107" s="262"/>
      <c r="F107" s="262"/>
      <c r="G107" s="262"/>
      <c r="H107" s="262"/>
      <c r="I107" s="262"/>
      <c r="J107" s="262"/>
      <c r="K107" s="262"/>
      <c r="L107" s="263"/>
    </row>
    <row r="108" spans="1:12" ht="43.8" thickBot="1" x14ac:dyDescent="0.35">
      <c r="A108" s="83" t="s">
        <v>162</v>
      </c>
      <c r="B108" s="84" t="s">
        <v>163</v>
      </c>
      <c r="C108" s="84" t="s">
        <v>164</v>
      </c>
      <c r="D108" s="84" t="s">
        <v>165</v>
      </c>
      <c r="E108" s="84" t="s">
        <v>166</v>
      </c>
      <c r="F108" s="84" t="s">
        <v>256</v>
      </c>
      <c r="G108" s="84" t="s">
        <v>167</v>
      </c>
      <c r="H108" s="84" t="s">
        <v>256</v>
      </c>
      <c r="I108" s="84" t="s">
        <v>225</v>
      </c>
      <c r="J108" s="84" t="s">
        <v>256</v>
      </c>
      <c r="K108" s="81" t="s">
        <v>221</v>
      </c>
      <c r="L108" s="82" t="s">
        <v>220</v>
      </c>
    </row>
    <row r="109" spans="1:12" ht="15" thickBot="1" x14ac:dyDescent="0.35">
      <c r="A109" s="19"/>
      <c r="B109" s="20"/>
      <c r="C109" s="24"/>
      <c r="D109" s="20"/>
      <c r="E109" s="20"/>
      <c r="F109" s="163"/>
      <c r="G109" s="20"/>
      <c r="H109" s="20"/>
      <c r="I109" s="20"/>
      <c r="J109" s="20"/>
      <c r="K109" s="70">
        <f t="shared" ref="K109:K139" si="4">E109*1.5+G109+I109*2/3</f>
        <v>0</v>
      </c>
      <c r="L109" s="64">
        <f t="shared" ref="L109:L139" si="5">IF(F109="non",0,E109*1.5)+IF(H109="non",0,G109*1)+IF(J109="non",0,I109*2/3)</f>
        <v>0</v>
      </c>
    </row>
    <row r="110" spans="1:12" ht="15" thickBot="1" x14ac:dyDescent="0.35">
      <c r="A110" s="21"/>
      <c r="B110" s="18"/>
      <c r="C110" s="18"/>
      <c r="D110" s="18"/>
      <c r="E110" s="18"/>
      <c r="F110" s="164"/>
      <c r="G110" s="18"/>
      <c r="H110" s="18"/>
      <c r="I110" s="18"/>
      <c r="J110" s="18"/>
      <c r="K110" s="71">
        <f t="shared" si="4"/>
        <v>0</v>
      </c>
      <c r="L110" s="64">
        <f t="shared" si="5"/>
        <v>0</v>
      </c>
    </row>
    <row r="111" spans="1:12" ht="15" thickBot="1" x14ac:dyDescent="0.35">
      <c r="A111" s="21"/>
      <c r="B111" s="18"/>
      <c r="C111" s="18"/>
      <c r="D111" s="18"/>
      <c r="E111" s="18"/>
      <c r="F111" s="164"/>
      <c r="G111" s="18"/>
      <c r="H111" s="18"/>
      <c r="I111" s="18"/>
      <c r="J111" s="18"/>
      <c r="K111" s="65">
        <f t="shared" si="4"/>
        <v>0</v>
      </c>
      <c r="L111" s="64">
        <f t="shared" si="5"/>
        <v>0</v>
      </c>
    </row>
    <row r="112" spans="1:12" ht="15" thickBot="1" x14ac:dyDescent="0.35">
      <c r="A112" s="21"/>
      <c r="B112" s="18"/>
      <c r="C112" s="18"/>
      <c r="D112" s="18"/>
      <c r="E112" s="18"/>
      <c r="F112" s="164"/>
      <c r="G112" s="18"/>
      <c r="H112" s="18"/>
      <c r="I112" s="18"/>
      <c r="J112" s="18"/>
      <c r="K112" s="65">
        <f t="shared" si="4"/>
        <v>0</v>
      </c>
      <c r="L112" s="64">
        <f t="shared" si="5"/>
        <v>0</v>
      </c>
    </row>
    <row r="113" spans="1:12" ht="15" thickBot="1" x14ac:dyDescent="0.35">
      <c r="A113" s="21"/>
      <c r="B113" s="18"/>
      <c r="C113" s="18"/>
      <c r="D113" s="18"/>
      <c r="E113" s="18"/>
      <c r="F113" s="164"/>
      <c r="G113" s="18"/>
      <c r="H113" s="18"/>
      <c r="I113" s="18"/>
      <c r="J113" s="18"/>
      <c r="K113" s="65">
        <f t="shared" si="4"/>
        <v>0</v>
      </c>
      <c r="L113" s="64">
        <f t="shared" si="5"/>
        <v>0</v>
      </c>
    </row>
    <row r="114" spans="1:12" ht="15" thickBot="1" x14ac:dyDescent="0.35">
      <c r="A114" s="21"/>
      <c r="B114" s="18"/>
      <c r="C114" s="18"/>
      <c r="D114" s="18"/>
      <c r="E114" s="18"/>
      <c r="F114" s="164"/>
      <c r="G114" s="18"/>
      <c r="H114" s="18"/>
      <c r="I114" s="18"/>
      <c r="J114" s="18"/>
      <c r="K114" s="65">
        <f t="shared" si="4"/>
        <v>0</v>
      </c>
      <c r="L114" s="64">
        <f t="shared" si="5"/>
        <v>0</v>
      </c>
    </row>
    <row r="115" spans="1:12" ht="15" thickBot="1" x14ac:dyDescent="0.35">
      <c r="A115" s="21"/>
      <c r="B115" s="18"/>
      <c r="C115" s="18"/>
      <c r="D115" s="18"/>
      <c r="E115" s="18"/>
      <c r="F115" s="164"/>
      <c r="G115" s="18"/>
      <c r="H115" s="18"/>
      <c r="I115" s="18"/>
      <c r="J115" s="18"/>
      <c r="K115" s="65">
        <f t="shared" si="4"/>
        <v>0</v>
      </c>
      <c r="L115" s="64">
        <f t="shared" si="5"/>
        <v>0</v>
      </c>
    </row>
    <row r="116" spans="1:12" ht="15" thickBot="1" x14ac:dyDescent="0.35">
      <c r="A116" s="21"/>
      <c r="B116" s="18"/>
      <c r="C116" s="18"/>
      <c r="D116" s="18"/>
      <c r="E116" s="18"/>
      <c r="F116" s="164"/>
      <c r="G116" s="18"/>
      <c r="H116" s="18"/>
      <c r="I116" s="18"/>
      <c r="J116" s="18"/>
      <c r="K116" s="65">
        <f t="shared" si="4"/>
        <v>0</v>
      </c>
      <c r="L116" s="64">
        <f t="shared" si="5"/>
        <v>0</v>
      </c>
    </row>
    <row r="117" spans="1:12" ht="15" thickBot="1" x14ac:dyDescent="0.35">
      <c r="A117" s="21"/>
      <c r="B117" s="18"/>
      <c r="C117" s="18"/>
      <c r="D117" s="18"/>
      <c r="E117" s="18"/>
      <c r="F117" s="164"/>
      <c r="G117" s="18"/>
      <c r="H117" s="18"/>
      <c r="I117" s="18"/>
      <c r="J117" s="18"/>
      <c r="K117" s="65">
        <f t="shared" si="4"/>
        <v>0</v>
      </c>
      <c r="L117" s="64">
        <f t="shared" si="5"/>
        <v>0</v>
      </c>
    </row>
    <row r="118" spans="1:12" ht="15" thickBot="1" x14ac:dyDescent="0.35">
      <c r="A118" s="21"/>
      <c r="B118" s="18"/>
      <c r="C118" s="18"/>
      <c r="D118" s="18"/>
      <c r="E118" s="18"/>
      <c r="F118" s="164"/>
      <c r="G118" s="18"/>
      <c r="H118" s="18"/>
      <c r="I118" s="18"/>
      <c r="J118" s="18"/>
      <c r="K118" s="65">
        <f t="shared" si="4"/>
        <v>0</v>
      </c>
      <c r="L118" s="64">
        <f t="shared" si="5"/>
        <v>0</v>
      </c>
    </row>
    <row r="119" spans="1:12" ht="15" thickBot="1" x14ac:dyDescent="0.35">
      <c r="A119" s="21"/>
      <c r="B119" s="18"/>
      <c r="C119" s="18"/>
      <c r="D119" s="18"/>
      <c r="E119" s="18"/>
      <c r="F119" s="164"/>
      <c r="G119" s="18"/>
      <c r="H119" s="18"/>
      <c r="I119" s="18"/>
      <c r="J119" s="18"/>
      <c r="K119" s="65">
        <f t="shared" si="4"/>
        <v>0</v>
      </c>
      <c r="L119" s="64">
        <f t="shared" si="5"/>
        <v>0</v>
      </c>
    </row>
    <row r="120" spans="1:12" ht="15" thickBot="1" x14ac:dyDescent="0.35">
      <c r="A120" s="21"/>
      <c r="B120" s="18"/>
      <c r="C120" s="18"/>
      <c r="D120" s="18"/>
      <c r="E120" s="18"/>
      <c r="F120" s="164"/>
      <c r="G120" s="18"/>
      <c r="H120" s="18"/>
      <c r="I120" s="18"/>
      <c r="J120" s="18"/>
      <c r="K120" s="65">
        <f t="shared" si="4"/>
        <v>0</v>
      </c>
      <c r="L120" s="64">
        <f t="shared" si="5"/>
        <v>0</v>
      </c>
    </row>
    <row r="121" spans="1:12" ht="15" thickBot="1" x14ac:dyDescent="0.35">
      <c r="A121" s="21"/>
      <c r="B121" s="18"/>
      <c r="C121" s="18"/>
      <c r="D121" s="18"/>
      <c r="E121" s="18"/>
      <c r="F121" s="164"/>
      <c r="G121" s="18"/>
      <c r="H121" s="18"/>
      <c r="I121" s="18"/>
      <c r="J121" s="18"/>
      <c r="K121" s="65">
        <f t="shared" si="4"/>
        <v>0</v>
      </c>
      <c r="L121" s="64">
        <f t="shared" si="5"/>
        <v>0</v>
      </c>
    </row>
    <row r="122" spans="1:12" ht="15" thickBot="1" x14ac:dyDescent="0.35">
      <c r="A122" s="21"/>
      <c r="B122" s="18"/>
      <c r="C122" s="18"/>
      <c r="D122" s="18"/>
      <c r="E122" s="18"/>
      <c r="F122" s="164"/>
      <c r="G122" s="18"/>
      <c r="H122" s="18"/>
      <c r="I122" s="18"/>
      <c r="J122" s="18"/>
      <c r="K122" s="65">
        <f t="shared" si="4"/>
        <v>0</v>
      </c>
      <c r="L122" s="64">
        <f t="shared" si="5"/>
        <v>0</v>
      </c>
    </row>
    <row r="123" spans="1:12" ht="15" thickBot="1" x14ac:dyDescent="0.35">
      <c r="A123" s="21"/>
      <c r="B123" s="18"/>
      <c r="C123" s="18"/>
      <c r="D123" s="18"/>
      <c r="E123" s="18"/>
      <c r="F123" s="164"/>
      <c r="G123" s="18"/>
      <c r="H123" s="18"/>
      <c r="I123" s="18"/>
      <c r="J123" s="18"/>
      <c r="K123" s="65">
        <f t="shared" si="4"/>
        <v>0</v>
      </c>
      <c r="L123" s="64">
        <f t="shared" si="5"/>
        <v>0</v>
      </c>
    </row>
    <row r="124" spans="1:12" ht="15" thickBot="1" x14ac:dyDescent="0.35">
      <c r="A124" s="21"/>
      <c r="B124" s="18"/>
      <c r="C124" s="18"/>
      <c r="D124" s="18"/>
      <c r="E124" s="18"/>
      <c r="F124" s="164"/>
      <c r="G124" s="18"/>
      <c r="H124" s="18"/>
      <c r="I124" s="18"/>
      <c r="J124" s="18"/>
      <c r="K124" s="65">
        <f t="shared" si="4"/>
        <v>0</v>
      </c>
      <c r="L124" s="64">
        <f t="shared" si="5"/>
        <v>0</v>
      </c>
    </row>
    <row r="125" spans="1:12" ht="15" thickBot="1" x14ac:dyDescent="0.35">
      <c r="A125" s="21"/>
      <c r="B125" s="18"/>
      <c r="C125" s="18"/>
      <c r="D125" s="18"/>
      <c r="E125" s="18"/>
      <c r="F125" s="164"/>
      <c r="G125" s="18"/>
      <c r="H125" s="18"/>
      <c r="I125" s="18"/>
      <c r="J125" s="18"/>
      <c r="K125" s="65">
        <f t="shared" si="4"/>
        <v>0</v>
      </c>
      <c r="L125" s="64">
        <f t="shared" si="5"/>
        <v>0</v>
      </c>
    </row>
    <row r="126" spans="1:12" ht="15" thickBot="1" x14ac:dyDescent="0.35">
      <c r="A126" s="21"/>
      <c r="B126" s="18"/>
      <c r="C126" s="18"/>
      <c r="D126" s="18"/>
      <c r="E126" s="18"/>
      <c r="F126" s="164"/>
      <c r="G126" s="18"/>
      <c r="H126" s="18"/>
      <c r="I126" s="18"/>
      <c r="J126" s="18"/>
      <c r="K126" s="65">
        <f t="shared" si="4"/>
        <v>0</v>
      </c>
      <c r="L126" s="64">
        <f t="shared" si="5"/>
        <v>0</v>
      </c>
    </row>
    <row r="127" spans="1:12" ht="15" thickBot="1" x14ac:dyDescent="0.35">
      <c r="A127" s="21"/>
      <c r="B127" s="18"/>
      <c r="C127" s="18"/>
      <c r="D127" s="18"/>
      <c r="E127" s="18"/>
      <c r="F127" s="164"/>
      <c r="G127" s="18"/>
      <c r="H127" s="18"/>
      <c r="I127" s="18"/>
      <c r="J127" s="18"/>
      <c r="K127" s="65">
        <f t="shared" si="4"/>
        <v>0</v>
      </c>
      <c r="L127" s="64">
        <f t="shared" si="5"/>
        <v>0</v>
      </c>
    </row>
    <row r="128" spans="1:12" ht="15" thickBot="1" x14ac:dyDescent="0.35">
      <c r="A128" s="21"/>
      <c r="B128" s="18"/>
      <c r="C128" s="18"/>
      <c r="D128" s="18"/>
      <c r="E128" s="18"/>
      <c r="F128" s="164"/>
      <c r="G128" s="18"/>
      <c r="H128" s="18"/>
      <c r="I128" s="18"/>
      <c r="J128" s="18"/>
      <c r="K128" s="65">
        <f t="shared" si="4"/>
        <v>0</v>
      </c>
      <c r="L128" s="64">
        <f t="shared" si="5"/>
        <v>0</v>
      </c>
    </row>
    <row r="129" spans="1:12" ht="15" thickBot="1" x14ac:dyDescent="0.35">
      <c r="A129" s="21"/>
      <c r="B129" s="18"/>
      <c r="C129" s="18"/>
      <c r="D129" s="18"/>
      <c r="E129" s="18"/>
      <c r="F129" s="164"/>
      <c r="G129" s="18"/>
      <c r="H129" s="18"/>
      <c r="I129" s="18"/>
      <c r="J129" s="18"/>
      <c r="K129" s="65">
        <f t="shared" si="4"/>
        <v>0</v>
      </c>
      <c r="L129" s="64">
        <f t="shared" si="5"/>
        <v>0</v>
      </c>
    </row>
    <row r="130" spans="1:12" ht="15" thickBot="1" x14ac:dyDescent="0.35">
      <c r="A130" s="21"/>
      <c r="B130" s="18"/>
      <c r="C130" s="18"/>
      <c r="D130" s="18"/>
      <c r="E130" s="18"/>
      <c r="F130" s="164"/>
      <c r="G130" s="18"/>
      <c r="H130" s="18"/>
      <c r="I130" s="18"/>
      <c r="J130" s="18"/>
      <c r="K130" s="65">
        <f t="shared" si="4"/>
        <v>0</v>
      </c>
      <c r="L130" s="64">
        <f t="shared" si="5"/>
        <v>0</v>
      </c>
    </row>
    <row r="131" spans="1:12" ht="15" thickBot="1" x14ac:dyDescent="0.35">
      <c r="A131" s="21"/>
      <c r="B131" s="18"/>
      <c r="C131" s="18"/>
      <c r="D131" s="18"/>
      <c r="E131" s="18"/>
      <c r="F131" s="164"/>
      <c r="G131" s="18"/>
      <c r="H131" s="18"/>
      <c r="I131" s="18"/>
      <c r="J131" s="18"/>
      <c r="K131" s="65">
        <f t="shared" si="4"/>
        <v>0</v>
      </c>
      <c r="L131" s="64">
        <f t="shared" si="5"/>
        <v>0</v>
      </c>
    </row>
    <row r="132" spans="1:12" ht="15" thickBot="1" x14ac:dyDescent="0.35">
      <c r="A132" s="21"/>
      <c r="B132" s="18"/>
      <c r="C132" s="18"/>
      <c r="D132" s="18"/>
      <c r="E132" s="18"/>
      <c r="F132" s="164"/>
      <c r="G132" s="18"/>
      <c r="H132" s="18"/>
      <c r="I132" s="18"/>
      <c r="J132" s="18"/>
      <c r="K132" s="65">
        <f t="shared" si="4"/>
        <v>0</v>
      </c>
      <c r="L132" s="64">
        <f t="shared" si="5"/>
        <v>0</v>
      </c>
    </row>
    <row r="133" spans="1:12" ht="15" thickBot="1" x14ac:dyDescent="0.35">
      <c r="A133" s="21"/>
      <c r="B133" s="18"/>
      <c r="C133" s="18"/>
      <c r="D133" s="18"/>
      <c r="E133" s="18"/>
      <c r="F133" s="164"/>
      <c r="G133" s="18"/>
      <c r="H133" s="18"/>
      <c r="I133" s="18"/>
      <c r="J133" s="18"/>
      <c r="K133" s="65">
        <f t="shared" si="4"/>
        <v>0</v>
      </c>
      <c r="L133" s="64">
        <f t="shared" si="5"/>
        <v>0</v>
      </c>
    </row>
    <row r="134" spans="1:12" ht="15" thickBot="1" x14ac:dyDescent="0.35">
      <c r="A134" s="21"/>
      <c r="B134" s="18"/>
      <c r="C134" s="18"/>
      <c r="D134" s="18"/>
      <c r="E134" s="18"/>
      <c r="F134" s="164"/>
      <c r="G134" s="18"/>
      <c r="H134" s="18"/>
      <c r="I134" s="18"/>
      <c r="J134" s="18"/>
      <c r="K134" s="65">
        <f t="shared" si="4"/>
        <v>0</v>
      </c>
      <c r="L134" s="64">
        <f t="shared" si="5"/>
        <v>0</v>
      </c>
    </row>
    <row r="135" spans="1:12" ht="15" thickBot="1" x14ac:dyDescent="0.35">
      <c r="A135" s="21"/>
      <c r="B135" s="18"/>
      <c r="C135" s="18"/>
      <c r="D135" s="18"/>
      <c r="E135" s="18"/>
      <c r="F135" s="164"/>
      <c r="G135" s="18"/>
      <c r="H135" s="18"/>
      <c r="I135" s="18"/>
      <c r="J135" s="18"/>
      <c r="K135" s="65">
        <f t="shared" si="4"/>
        <v>0</v>
      </c>
      <c r="L135" s="64">
        <f t="shared" si="5"/>
        <v>0</v>
      </c>
    </row>
    <row r="136" spans="1:12" ht="15" thickBot="1" x14ac:dyDescent="0.35">
      <c r="A136" s="21"/>
      <c r="B136" s="18"/>
      <c r="C136" s="18"/>
      <c r="D136" s="18"/>
      <c r="E136" s="18"/>
      <c r="F136" s="164"/>
      <c r="G136" s="18"/>
      <c r="H136" s="18"/>
      <c r="I136" s="18"/>
      <c r="J136" s="18"/>
      <c r="K136" s="65">
        <f t="shared" si="4"/>
        <v>0</v>
      </c>
      <c r="L136" s="64">
        <f t="shared" si="5"/>
        <v>0</v>
      </c>
    </row>
    <row r="137" spans="1:12" ht="15" thickBot="1" x14ac:dyDescent="0.35">
      <c r="A137" s="21"/>
      <c r="B137" s="18"/>
      <c r="C137" s="18"/>
      <c r="D137" s="18"/>
      <c r="E137" s="18"/>
      <c r="F137" s="164"/>
      <c r="G137" s="18"/>
      <c r="H137" s="18"/>
      <c r="I137" s="18"/>
      <c r="J137" s="18"/>
      <c r="K137" s="65">
        <f t="shared" si="4"/>
        <v>0</v>
      </c>
      <c r="L137" s="64">
        <f t="shared" si="5"/>
        <v>0</v>
      </c>
    </row>
    <row r="138" spans="1:12" ht="15" thickBot="1" x14ac:dyDescent="0.35">
      <c r="A138" s="21"/>
      <c r="B138" s="18"/>
      <c r="C138" s="18"/>
      <c r="D138" s="18"/>
      <c r="E138" s="18"/>
      <c r="F138" s="164"/>
      <c r="G138" s="18"/>
      <c r="H138" s="18"/>
      <c r="I138" s="18"/>
      <c r="J138" s="18"/>
      <c r="K138" s="65">
        <f t="shared" si="4"/>
        <v>0</v>
      </c>
      <c r="L138" s="64">
        <f t="shared" si="5"/>
        <v>0</v>
      </c>
    </row>
    <row r="139" spans="1:12" ht="15" thickBot="1" x14ac:dyDescent="0.35">
      <c r="A139" s="22"/>
      <c r="B139" s="23"/>
      <c r="C139" s="23"/>
      <c r="D139" s="23"/>
      <c r="E139" s="23"/>
      <c r="F139" s="165"/>
      <c r="G139" s="23"/>
      <c r="H139" s="25"/>
      <c r="I139" s="23"/>
      <c r="J139" s="25"/>
      <c r="K139" s="68">
        <f t="shared" si="4"/>
        <v>0</v>
      </c>
      <c r="L139" s="64">
        <f t="shared" si="5"/>
        <v>0</v>
      </c>
    </row>
    <row r="140" spans="1:12" ht="15" thickBot="1" x14ac:dyDescent="0.35">
      <c r="D140" s="26" t="s">
        <v>168</v>
      </c>
      <c r="E140" s="27">
        <f>SUM(E109:E139)</f>
        <v>0</v>
      </c>
      <c r="F140" s="166">
        <f t="shared" ref="F140:L140" si="6">SUM(F109:F139)</f>
        <v>0</v>
      </c>
      <c r="G140" s="27">
        <f t="shared" si="6"/>
        <v>0</v>
      </c>
      <c r="H140" s="27">
        <f t="shared" si="6"/>
        <v>0</v>
      </c>
      <c r="I140" s="27">
        <f t="shared" si="6"/>
        <v>0</v>
      </c>
      <c r="J140" s="27">
        <f t="shared" si="6"/>
        <v>0</v>
      </c>
      <c r="K140" s="67">
        <f t="shared" si="6"/>
        <v>0</v>
      </c>
      <c r="L140" s="67">
        <f t="shared" si="6"/>
        <v>0</v>
      </c>
    </row>
    <row r="141" spans="1:12" ht="15" thickBot="1" x14ac:dyDescent="0.35"/>
    <row r="142" spans="1:12" x14ac:dyDescent="0.3">
      <c r="A142" s="264" t="s">
        <v>219</v>
      </c>
      <c r="B142" s="265"/>
      <c r="C142" s="265"/>
      <c r="D142" s="265"/>
      <c r="E142" s="265"/>
      <c r="F142" s="265"/>
      <c r="G142" s="265"/>
      <c r="H142" s="265"/>
      <c r="I142" s="265"/>
      <c r="J142" s="265"/>
      <c r="K142" s="265"/>
      <c r="L142" s="268"/>
    </row>
    <row r="143" spans="1:12" x14ac:dyDescent="0.3">
      <c r="A143" s="85" t="s">
        <v>161</v>
      </c>
      <c r="B143" s="259" t="s">
        <v>226</v>
      </c>
      <c r="C143" s="260"/>
      <c r="D143" s="261"/>
      <c r="E143" s="262"/>
      <c r="F143" s="262"/>
      <c r="G143" s="262"/>
      <c r="H143" s="262"/>
      <c r="I143" s="262"/>
      <c r="J143" s="262"/>
      <c r="K143" s="262"/>
      <c r="L143" s="263"/>
    </row>
    <row r="144" spans="1:12" ht="43.8" thickBot="1" x14ac:dyDescent="0.35">
      <c r="A144" s="83" t="s">
        <v>162</v>
      </c>
      <c r="B144" s="84" t="s">
        <v>163</v>
      </c>
      <c r="C144" s="84" t="s">
        <v>164</v>
      </c>
      <c r="D144" s="84" t="s">
        <v>165</v>
      </c>
      <c r="E144" s="84" t="s">
        <v>166</v>
      </c>
      <c r="F144" s="84" t="s">
        <v>256</v>
      </c>
      <c r="G144" s="84" t="s">
        <v>167</v>
      </c>
      <c r="H144" s="84" t="s">
        <v>256</v>
      </c>
      <c r="I144" s="84" t="s">
        <v>225</v>
      </c>
      <c r="J144" s="84" t="s">
        <v>256</v>
      </c>
      <c r="K144" s="81" t="s">
        <v>221</v>
      </c>
      <c r="L144" s="82" t="s">
        <v>220</v>
      </c>
    </row>
    <row r="145" spans="1:12" ht="15" thickBot="1" x14ac:dyDescent="0.35">
      <c r="A145" s="19"/>
      <c r="B145" s="20"/>
      <c r="C145" s="24"/>
      <c r="D145" s="20"/>
      <c r="E145" s="20"/>
      <c r="F145" s="163"/>
      <c r="G145" s="20"/>
      <c r="H145" s="20"/>
      <c r="I145" s="20"/>
      <c r="J145" s="20"/>
      <c r="K145" s="71">
        <f t="shared" ref="K145:K175" si="7">E145*1.5+G145+I145*2/3</f>
        <v>0</v>
      </c>
      <c r="L145" s="64">
        <f t="shared" ref="L145:L175" si="8">IF(F145="non",0,E145*1.5)+IF(H145="non",0,G145*1)+IF(J145="non",0,I145*2/3)</f>
        <v>0</v>
      </c>
    </row>
    <row r="146" spans="1:12" ht="15" thickBot="1" x14ac:dyDescent="0.35">
      <c r="A146" s="21"/>
      <c r="B146" s="18"/>
      <c r="C146" s="18"/>
      <c r="D146" s="18"/>
      <c r="E146" s="18"/>
      <c r="F146" s="164"/>
      <c r="G146" s="18"/>
      <c r="H146" s="18"/>
      <c r="I146" s="18"/>
      <c r="J146" s="18"/>
      <c r="K146" s="69">
        <f t="shared" si="7"/>
        <v>0</v>
      </c>
      <c r="L146" s="64">
        <f t="shared" si="8"/>
        <v>0</v>
      </c>
    </row>
    <row r="147" spans="1:12" ht="15" thickBot="1" x14ac:dyDescent="0.35">
      <c r="A147" s="21"/>
      <c r="B147" s="18"/>
      <c r="C147" s="18"/>
      <c r="D147" s="18"/>
      <c r="E147" s="18"/>
      <c r="F147" s="164"/>
      <c r="G147" s="18"/>
      <c r="H147" s="18"/>
      <c r="I147" s="18"/>
      <c r="J147" s="18"/>
      <c r="K147" s="65">
        <f t="shared" si="7"/>
        <v>0</v>
      </c>
      <c r="L147" s="64">
        <f t="shared" si="8"/>
        <v>0</v>
      </c>
    </row>
    <row r="148" spans="1:12" ht="15" thickBot="1" x14ac:dyDescent="0.35">
      <c r="A148" s="21"/>
      <c r="B148" s="18"/>
      <c r="C148" s="18"/>
      <c r="D148" s="18"/>
      <c r="E148" s="18"/>
      <c r="F148" s="164"/>
      <c r="G148" s="18"/>
      <c r="H148" s="18"/>
      <c r="I148" s="18"/>
      <c r="J148" s="18"/>
      <c r="K148" s="65">
        <f t="shared" si="7"/>
        <v>0</v>
      </c>
      <c r="L148" s="64">
        <f t="shared" si="8"/>
        <v>0</v>
      </c>
    </row>
    <row r="149" spans="1:12" ht="15" thickBot="1" x14ac:dyDescent="0.35">
      <c r="A149" s="21"/>
      <c r="B149" s="18"/>
      <c r="C149" s="18"/>
      <c r="D149" s="18"/>
      <c r="E149" s="18"/>
      <c r="F149" s="164"/>
      <c r="G149" s="18"/>
      <c r="H149" s="18"/>
      <c r="I149" s="18"/>
      <c r="J149" s="18"/>
      <c r="K149" s="65">
        <f t="shared" si="7"/>
        <v>0</v>
      </c>
      <c r="L149" s="64">
        <f t="shared" si="8"/>
        <v>0</v>
      </c>
    </row>
    <row r="150" spans="1:12" ht="15" thickBot="1" x14ac:dyDescent="0.35">
      <c r="A150" s="21"/>
      <c r="B150" s="18"/>
      <c r="C150" s="18"/>
      <c r="D150" s="18"/>
      <c r="E150" s="18"/>
      <c r="F150" s="164"/>
      <c r="G150" s="18"/>
      <c r="H150" s="18"/>
      <c r="I150" s="18"/>
      <c r="J150" s="18"/>
      <c r="K150" s="65">
        <f t="shared" si="7"/>
        <v>0</v>
      </c>
      <c r="L150" s="64">
        <f t="shared" si="8"/>
        <v>0</v>
      </c>
    </row>
    <row r="151" spans="1:12" ht="15" thickBot="1" x14ac:dyDescent="0.35">
      <c r="A151" s="21"/>
      <c r="B151" s="18"/>
      <c r="C151" s="18"/>
      <c r="D151" s="18"/>
      <c r="E151" s="18"/>
      <c r="F151" s="164"/>
      <c r="G151" s="18"/>
      <c r="H151" s="18"/>
      <c r="I151" s="18"/>
      <c r="J151" s="18"/>
      <c r="K151" s="65">
        <f t="shared" si="7"/>
        <v>0</v>
      </c>
      <c r="L151" s="64">
        <f t="shared" si="8"/>
        <v>0</v>
      </c>
    </row>
    <row r="152" spans="1:12" ht="15" thickBot="1" x14ac:dyDescent="0.35">
      <c r="A152" s="21"/>
      <c r="B152" s="18"/>
      <c r="C152" s="18"/>
      <c r="D152" s="18"/>
      <c r="E152" s="18"/>
      <c r="F152" s="164"/>
      <c r="G152" s="18"/>
      <c r="H152" s="18"/>
      <c r="I152" s="18"/>
      <c r="J152" s="18"/>
      <c r="K152" s="65">
        <f t="shared" si="7"/>
        <v>0</v>
      </c>
      <c r="L152" s="64">
        <f t="shared" si="8"/>
        <v>0</v>
      </c>
    </row>
    <row r="153" spans="1:12" ht="15" thickBot="1" x14ac:dyDescent="0.35">
      <c r="A153" s="21"/>
      <c r="B153" s="18"/>
      <c r="C153" s="18"/>
      <c r="D153" s="18"/>
      <c r="E153" s="18"/>
      <c r="F153" s="164"/>
      <c r="G153" s="18"/>
      <c r="H153" s="18"/>
      <c r="I153" s="18"/>
      <c r="J153" s="18"/>
      <c r="K153" s="65">
        <f t="shared" si="7"/>
        <v>0</v>
      </c>
      <c r="L153" s="64">
        <f t="shared" si="8"/>
        <v>0</v>
      </c>
    </row>
    <row r="154" spans="1:12" ht="15" thickBot="1" x14ac:dyDescent="0.35">
      <c r="A154" s="21"/>
      <c r="B154" s="18"/>
      <c r="C154" s="18"/>
      <c r="D154" s="18"/>
      <c r="E154" s="18"/>
      <c r="F154" s="164"/>
      <c r="G154" s="18"/>
      <c r="H154" s="18"/>
      <c r="I154" s="18"/>
      <c r="J154" s="18"/>
      <c r="K154" s="65">
        <f t="shared" si="7"/>
        <v>0</v>
      </c>
      <c r="L154" s="64">
        <f t="shared" si="8"/>
        <v>0</v>
      </c>
    </row>
    <row r="155" spans="1:12" ht="15" thickBot="1" x14ac:dyDescent="0.35">
      <c r="A155" s="21"/>
      <c r="B155" s="18"/>
      <c r="C155" s="18"/>
      <c r="D155" s="18"/>
      <c r="E155" s="18"/>
      <c r="F155" s="164"/>
      <c r="G155" s="18"/>
      <c r="H155" s="18"/>
      <c r="I155" s="18"/>
      <c r="J155" s="18"/>
      <c r="K155" s="65">
        <f t="shared" si="7"/>
        <v>0</v>
      </c>
      <c r="L155" s="64">
        <f t="shared" si="8"/>
        <v>0</v>
      </c>
    </row>
    <row r="156" spans="1:12" ht="15" thickBot="1" x14ac:dyDescent="0.35">
      <c r="A156" s="21"/>
      <c r="B156" s="18"/>
      <c r="C156" s="18"/>
      <c r="D156" s="18"/>
      <c r="E156" s="18"/>
      <c r="F156" s="164"/>
      <c r="G156" s="18"/>
      <c r="H156" s="18"/>
      <c r="I156" s="18"/>
      <c r="J156" s="18"/>
      <c r="K156" s="65">
        <f t="shared" si="7"/>
        <v>0</v>
      </c>
      <c r="L156" s="64">
        <f t="shared" si="8"/>
        <v>0</v>
      </c>
    </row>
    <row r="157" spans="1:12" ht="15" thickBot="1" x14ac:dyDescent="0.35">
      <c r="A157" s="21"/>
      <c r="B157" s="18"/>
      <c r="C157" s="18"/>
      <c r="D157" s="18"/>
      <c r="E157" s="18"/>
      <c r="F157" s="164"/>
      <c r="G157" s="18"/>
      <c r="H157" s="18"/>
      <c r="I157" s="18"/>
      <c r="J157" s="18"/>
      <c r="K157" s="65">
        <f t="shared" si="7"/>
        <v>0</v>
      </c>
      <c r="L157" s="64">
        <f t="shared" si="8"/>
        <v>0</v>
      </c>
    </row>
    <row r="158" spans="1:12" ht="15" thickBot="1" x14ac:dyDescent="0.35">
      <c r="A158" s="21"/>
      <c r="B158" s="18"/>
      <c r="C158" s="18"/>
      <c r="D158" s="18"/>
      <c r="E158" s="18"/>
      <c r="F158" s="164"/>
      <c r="G158" s="18"/>
      <c r="H158" s="18"/>
      <c r="I158" s="18"/>
      <c r="J158" s="18"/>
      <c r="K158" s="65">
        <f t="shared" si="7"/>
        <v>0</v>
      </c>
      <c r="L158" s="64">
        <f t="shared" si="8"/>
        <v>0</v>
      </c>
    </row>
    <row r="159" spans="1:12" ht="15" thickBot="1" x14ac:dyDescent="0.35">
      <c r="A159" s="21"/>
      <c r="B159" s="18"/>
      <c r="C159" s="18"/>
      <c r="D159" s="18"/>
      <c r="E159" s="18"/>
      <c r="F159" s="164"/>
      <c r="G159" s="18"/>
      <c r="H159" s="18"/>
      <c r="I159" s="18"/>
      <c r="J159" s="18"/>
      <c r="K159" s="65">
        <f t="shared" si="7"/>
        <v>0</v>
      </c>
      <c r="L159" s="64">
        <f t="shared" si="8"/>
        <v>0</v>
      </c>
    </row>
    <row r="160" spans="1:12" ht="15" thickBot="1" x14ac:dyDescent="0.35">
      <c r="A160" s="21"/>
      <c r="B160" s="18"/>
      <c r="C160" s="18"/>
      <c r="D160" s="18"/>
      <c r="E160" s="18"/>
      <c r="F160" s="164"/>
      <c r="G160" s="18"/>
      <c r="H160" s="18"/>
      <c r="I160" s="18"/>
      <c r="J160" s="18"/>
      <c r="K160" s="65">
        <f t="shared" si="7"/>
        <v>0</v>
      </c>
      <c r="L160" s="64">
        <f t="shared" si="8"/>
        <v>0</v>
      </c>
    </row>
    <row r="161" spans="1:12" ht="15" thickBot="1" x14ac:dyDescent="0.35">
      <c r="A161" s="21"/>
      <c r="B161" s="18"/>
      <c r="C161" s="18"/>
      <c r="D161" s="18"/>
      <c r="E161" s="18"/>
      <c r="F161" s="164"/>
      <c r="G161" s="18"/>
      <c r="H161" s="18"/>
      <c r="I161" s="18"/>
      <c r="J161" s="18"/>
      <c r="K161" s="65">
        <f t="shared" si="7"/>
        <v>0</v>
      </c>
      <c r="L161" s="64">
        <f t="shared" si="8"/>
        <v>0</v>
      </c>
    </row>
    <row r="162" spans="1:12" ht="15" thickBot="1" x14ac:dyDescent="0.35">
      <c r="A162" s="21"/>
      <c r="B162" s="18"/>
      <c r="C162" s="18"/>
      <c r="D162" s="18"/>
      <c r="E162" s="18"/>
      <c r="F162" s="164"/>
      <c r="G162" s="18"/>
      <c r="H162" s="18"/>
      <c r="I162" s="18"/>
      <c r="J162" s="18"/>
      <c r="K162" s="65">
        <f t="shared" si="7"/>
        <v>0</v>
      </c>
      <c r="L162" s="64">
        <f t="shared" si="8"/>
        <v>0</v>
      </c>
    </row>
    <row r="163" spans="1:12" ht="15" thickBot="1" x14ac:dyDescent="0.35">
      <c r="A163" s="21"/>
      <c r="B163" s="18"/>
      <c r="C163" s="18"/>
      <c r="D163" s="18"/>
      <c r="E163" s="18"/>
      <c r="F163" s="164"/>
      <c r="G163" s="18"/>
      <c r="H163" s="18"/>
      <c r="I163" s="18"/>
      <c r="J163" s="18"/>
      <c r="K163" s="65">
        <f t="shared" si="7"/>
        <v>0</v>
      </c>
      <c r="L163" s="64">
        <f t="shared" si="8"/>
        <v>0</v>
      </c>
    </row>
    <row r="164" spans="1:12" ht="15" thickBot="1" x14ac:dyDescent="0.35">
      <c r="A164" s="21"/>
      <c r="B164" s="18"/>
      <c r="C164" s="18"/>
      <c r="D164" s="18"/>
      <c r="E164" s="18"/>
      <c r="F164" s="164"/>
      <c r="G164" s="18"/>
      <c r="H164" s="18"/>
      <c r="I164" s="18"/>
      <c r="J164" s="18"/>
      <c r="K164" s="65">
        <f t="shared" si="7"/>
        <v>0</v>
      </c>
      <c r="L164" s="64">
        <f t="shared" si="8"/>
        <v>0</v>
      </c>
    </row>
    <row r="165" spans="1:12" ht="15" thickBot="1" x14ac:dyDescent="0.35">
      <c r="A165" s="21"/>
      <c r="B165" s="18"/>
      <c r="C165" s="18"/>
      <c r="D165" s="18"/>
      <c r="E165" s="18"/>
      <c r="F165" s="164"/>
      <c r="G165" s="18"/>
      <c r="H165" s="18"/>
      <c r="I165" s="18"/>
      <c r="J165" s="18"/>
      <c r="K165" s="65">
        <f t="shared" si="7"/>
        <v>0</v>
      </c>
      <c r="L165" s="64">
        <f t="shared" si="8"/>
        <v>0</v>
      </c>
    </row>
    <row r="166" spans="1:12" ht="15" thickBot="1" x14ac:dyDescent="0.35">
      <c r="A166" s="21"/>
      <c r="B166" s="18"/>
      <c r="C166" s="18"/>
      <c r="D166" s="18"/>
      <c r="E166" s="18"/>
      <c r="F166" s="164"/>
      <c r="G166" s="18"/>
      <c r="H166" s="18"/>
      <c r="I166" s="18"/>
      <c r="J166" s="18"/>
      <c r="K166" s="65">
        <f t="shared" si="7"/>
        <v>0</v>
      </c>
      <c r="L166" s="64">
        <f t="shared" si="8"/>
        <v>0</v>
      </c>
    </row>
    <row r="167" spans="1:12" ht="15" thickBot="1" x14ac:dyDescent="0.35">
      <c r="A167" s="21"/>
      <c r="B167" s="18"/>
      <c r="C167" s="18"/>
      <c r="D167" s="18"/>
      <c r="E167" s="18"/>
      <c r="F167" s="164"/>
      <c r="G167" s="18"/>
      <c r="H167" s="18"/>
      <c r="I167" s="18"/>
      <c r="J167" s="18"/>
      <c r="K167" s="65">
        <f t="shared" si="7"/>
        <v>0</v>
      </c>
      <c r="L167" s="64">
        <f t="shared" si="8"/>
        <v>0</v>
      </c>
    </row>
    <row r="168" spans="1:12" ht="15" thickBot="1" x14ac:dyDescent="0.35">
      <c r="A168" s="21"/>
      <c r="B168" s="18"/>
      <c r="C168" s="18"/>
      <c r="D168" s="18"/>
      <c r="E168" s="18"/>
      <c r="F168" s="164"/>
      <c r="G168" s="18"/>
      <c r="H168" s="18"/>
      <c r="I168" s="18"/>
      <c r="J168" s="18"/>
      <c r="K168" s="65">
        <f t="shared" si="7"/>
        <v>0</v>
      </c>
      <c r="L168" s="64">
        <f t="shared" si="8"/>
        <v>0</v>
      </c>
    </row>
    <row r="169" spans="1:12" ht="15" thickBot="1" x14ac:dyDescent="0.35">
      <c r="A169" s="21"/>
      <c r="B169" s="18"/>
      <c r="C169" s="18"/>
      <c r="D169" s="18"/>
      <c r="E169" s="18"/>
      <c r="F169" s="164"/>
      <c r="G169" s="18"/>
      <c r="H169" s="18"/>
      <c r="I169" s="18"/>
      <c r="J169" s="18"/>
      <c r="K169" s="65">
        <f t="shared" si="7"/>
        <v>0</v>
      </c>
      <c r="L169" s="64">
        <f t="shared" si="8"/>
        <v>0</v>
      </c>
    </row>
    <row r="170" spans="1:12" ht="15" thickBot="1" x14ac:dyDescent="0.35">
      <c r="A170" s="21"/>
      <c r="B170" s="18"/>
      <c r="C170" s="18"/>
      <c r="D170" s="18"/>
      <c r="E170" s="18"/>
      <c r="F170" s="164"/>
      <c r="G170" s="18"/>
      <c r="H170" s="18"/>
      <c r="I170" s="18"/>
      <c r="J170" s="18"/>
      <c r="K170" s="65">
        <f t="shared" si="7"/>
        <v>0</v>
      </c>
      <c r="L170" s="64">
        <f t="shared" si="8"/>
        <v>0</v>
      </c>
    </row>
    <row r="171" spans="1:12" ht="15" thickBot="1" x14ac:dyDescent="0.35">
      <c r="A171" s="21"/>
      <c r="B171" s="18"/>
      <c r="C171" s="18"/>
      <c r="D171" s="18"/>
      <c r="E171" s="18"/>
      <c r="F171" s="164"/>
      <c r="G171" s="18"/>
      <c r="H171" s="18"/>
      <c r="I171" s="18"/>
      <c r="J171" s="18"/>
      <c r="K171" s="65">
        <f t="shared" si="7"/>
        <v>0</v>
      </c>
      <c r="L171" s="64">
        <f t="shared" si="8"/>
        <v>0</v>
      </c>
    </row>
    <row r="172" spans="1:12" ht="15" thickBot="1" x14ac:dyDescent="0.35">
      <c r="A172" s="21"/>
      <c r="B172" s="18"/>
      <c r="C172" s="18"/>
      <c r="D172" s="18"/>
      <c r="E172" s="18"/>
      <c r="F172" s="164"/>
      <c r="G172" s="18"/>
      <c r="H172" s="18"/>
      <c r="I172" s="18"/>
      <c r="J172" s="18"/>
      <c r="K172" s="65">
        <f t="shared" si="7"/>
        <v>0</v>
      </c>
      <c r="L172" s="64">
        <f t="shared" si="8"/>
        <v>0</v>
      </c>
    </row>
    <row r="173" spans="1:12" ht="15" thickBot="1" x14ac:dyDescent="0.35">
      <c r="A173" s="21"/>
      <c r="B173" s="18"/>
      <c r="C173" s="18"/>
      <c r="D173" s="18"/>
      <c r="E173" s="18"/>
      <c r="F173" s="164"/>
      <c r="G173" s="18"/>
      <c r="H173" s="18"/>
      <c r="I173" s="18"/>
      <c r="J173" s="18"/>
      <c r="K173" s="65">
        <f t="shared" si="7"/>
        <v>0</v>
      </c>
      <c r="L173" s="64">
        <f t="shared" si="8"/>
        <v>0</v>
      </c>
    </row>
    <row r="174" spans="1:12" ht="15" thickBot="1" x14ac:dyDescent="0.35">
      <c r="A174" s="21"/>
      <c r="B174" s="18"/>
      <c r="C174" s="18"/>
      <c r="D174" s="18"/>
      <c r="E174" s="18"/>
      <c r="F174" s="164"/>
      <c r="G174" s="18"/>
      <c r="H174" s="18"/>
      <c r="I174" s="18"/>
      <c r="J174" s="18"/>
      <c r="K174" s="65">
        <f t="shared" si="7"/>
        <v>0</v>
      </c>
      <c r="L174" s="64">
        <f t="shared" si="8"/>
        <v>0</v>
      </c>
    </row>
    <row r="175" spans="1:12" ht="15" thickBot="1" x14ac:dyDescent="0.35">
      <c r="A175" s="22"/>
      <c r="B175" s="23"/>
      <c r="C175" s="23"/>
      <c r="D175" s="23"/>
      <c r="E175" s="23"/>
      <c r="F175" s="165"/>
      <c r="G175" s="23"/>
      <c r="H175" s="25"/>
      <c r="I175" s="23"/>
      <c r="J175" s="25"/>
      <c r="K175" s="68">
        <f t="shared" si="7"/>
        <v>0</v>
      </c>
      <c r="L175" s="64">
        <f t="shared" si="8"/>
        <v>0</v>
      </c>
    </row>
    <row r="176" spans="1:12" ht="15" thickBot="1" x14ac:dyDescent="0.35">
      <c r="D176" s="26" t="s">
        <v>168</v>
      </c>
      <c r="E176" s="27">
        <f>SUM(E145:E175)</f>
        <v>0</v>
      </c>
      <c r="F176" s="166">
        <f t="shared" ref="F176:L176" si="9">SUM(F145:F175)</f>
        <v>0</v>
      </c>
      <c r="G176" s="27">
        <f t="shared" si="9"/>
        <v>0</v>
      </c>
      <c r="H176" s="27">
        <f t="shared" si="9"/>
        <v>0</v>
      </c>
      <c r="I176" s="27">
        <f t="shared" si="9"/>
        <v>0</v>
      </c>
      <c r="J176" s="27">
        <f t="shared" si="9"/>
        <v>0</v>
      </c>
      <c r="K176" s="67">
        <f t="shared" si="9"/>
        <v>0</v>
      </c>
      <c r="L176" s="67">
        <f t="shared" si="9"/>
        <v>0</v>
      </c>
    </row>
    <row r="177" spans="4:12" ht="15" thickBot="1" x14ac:dyDescent="0.35"/>
    <row r="178" spans="4:12" ht="15" thickBot="1" x14ac:dyDescent="0.35">
      <c r="D178" s="59" t="s">
        <v>222</v>
      </c>
      <c r="E178" s="60">
        <f t="shared" ref="E178:L178" si="10">E176+E140+E104+E43</f>
        <v>1.23</v>
      </c>
      <c r="F178" s="167" t="e">
        <f t="shared" si="10"/>
        <v>#VALUE!</v>
      </c>
      <c r="G178" s="60">
        <f t="shared" si="10"/>
        <v>0</v>
      </c>
      <c r="H178" s="60">
        <f t="shared" si="10"/>
        <v>0</v>
      </c>
      <c r="I178" s="60">
        <f t="shared" si="10"/>
        <v>0</v>
      </c>
      <c r="J178" s="60">
        <f t="shared" si="10"/>
        <v>0</v>
      </c>
      <c r="K178" s="61">
        <f t="shared" si="10"/>
        <v>1.845</v>
      </c>
      <c r="L178" s="62">
        <f t="shared" si="10"/>
        <v>0</v>
      </c>
    </row>
  </sheetData>
  <mergeCells count="13">
    <mergeCell ref="A1:L1"/>
    <mergeCell ref="A2:L2"/>
    <mergeCell ref="B3:C3"/>
    <mergeCell ref="D3:L3"/>
    <mergeCell ref="B71:C71"/>
    <mergeCell ref="D71:L71"/>
    <mergeCell ref="B143:C143"/>
    <mergeCell ref="D143:L143"/>
    <mergeCell ref="A70:L70"/>
    <mergeCell ref="A106:L106"/>
    <mergeCell ref="A142:L142"/>
    <mergeCell ref="B107:C107"/>
    <mergeCell ref="D107:L107"/>
  </mergeCells>
  <dataValidations count="1">
    <dataValidation type="list" allowBlank="1" showInputMessage="1" showErrorMessage="1" sqref="F73:F103 H73:H103 J73:J103 F109:F139 H109:H139 J109:J139 F145:F175 H145:H175 J145:J175 S68:S69 F5:F68 Q68:Q69 J5:J68 O68:O69 H5:H68" xr:uid="{00000000-0002-0000-0500-000000000000}">
      <formula1>"OUI, NON"</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J19" sqref="J19"/>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93" t="s">
        <v>254</v>
      </c>
      <c r="B1" s="293"/>
      <c r="C1" s="293"/>
      <c r="D1" s="293"/>
      <c r="E1" s="293"/>
      <c r="F1" s="293"/>
      <c r="G1" s="293"/>
      <c r="H1" s="293"/>
      <c r="I1" s="293"/>
      <c r="J1" s="293"/>
      <c r="K1" s="293"/>
      <c r="L1" s="293"/>
    </row>
    <row r="2" spans="1:12" ht="15.6" x14ac:dyDescent="0.3">
      <c r="A2" s="90" t="s">
        <v>233</v>
      </c>
      <c r="C2" s="278" t="str">
        <f>'1. NOTE PRESENTATION'!B3</f>
        <v>DIU Médecine de la personne âgée</v>
      </c>
      <c r="D2" s="279"/>
      <c r="E2" s="279"/>
      <c r="F2" s="279"/>
      <c r="G2" s="279"/>
      <c r="H2" s="279"/>
      <c r="I2" s="279"/>
      <c r="J2" s="279"/>
      <c r="K2" s="279"/>
      <c r="L2" s="280"/>
    </row>
    <row r="3" spans="1:12" ht="15.6" x14ac:dyDescent="0.3">
      <c r="A3" s="91" t="s">
        <v>234</v>
      </c>
      <c r="D3" s="281" t="s">
        <v>360</v>
      </c>
      <c r="E3" s="282"/>
      <c r="F3" s="282"/>
      <c r="G3" s="282"/>
      <c r="H3" s="282"/>
      <c r="I3" s="283"/>
    </row>
    <row r="4" spans="1:12" ht="15.6" x14ac:dyDescent="0.3">
      <c r="A4" s="91" t="s">
        <v>235</v>
      </c>
      <c r="D4" s="102" t="str">
        <f>'1. NOTE PRESENTATION'!B10</f>
        <v>Doctorat</v>
      </c>
    </row>
    <row r="5" spans="1:12" ht="15" thickBot="1" x14ac:dyDescent="0.35"/>
    <row r="6" spans="1:12" ht="21.6" thickBot="1" x14ac:dyDescent="0.35">
      <c r="A6" s="284" t="s">
        <v>236</v>
      </c>
      <c r="B6" s="285"/>
      <c r="C6" s="285"/>
      <c r="D6" s="285"/>
      <c r="E6" s="286"/>
      <c r="G6" s="287" t="s">
        <v>237</v>
      </c>
      <c r="H6" s="288"/>
      <c r="I6" s="288"/>
      <c r="J6" s="288"/>
      <c r="K6" s="288"/>
      <c r="L6" s="289"/>
    </row>
    <row r="8" spans="1:12" ht="15.6" x14ac:dyDescent="0.3">
      <c r="C8" s="92" t="s">
        <v>238</v>
      </c>
      <c r="D8" s="92" t="s">
        <v>239</v>
      </c>
      <c r="E8" s="92" t="s">
        <v>240</v>
      </c>
      <c r="G8" s="290" t="s">
        <v>241</v>
      </c>
      <c r="H8" s="290"/>
      <c r="I8" s="290"/>
      <c r="J8" s="92" t="s">
        <v>238</v>
      </c>
      <c r="K8" s="290" t="s">
        <v>242</v>
      </c>
      <c r="L8" s="290"/>
    </row>
    <row r="9" spans="1:12" x14ac:dyDescent="0.3">
      <c r="A9" s="271" t="s">
        <v>243</v>
      </c>
      <c r="B9" s="272"/>
      <c r="C9" s="87">
        <v>5</v>
      </c>
      <c r="D9" s="88">
        <v>1757</v>
      </c>
      <c r="E9" s="93">
        <f>C9*D9</f>
        <v>8785</v>
      </c>
      <c r="G9" s="273" t="s">
        <v>255</v>
      </c>
      <c r="H9" s="274"/>
      <c r="I9" s="275"/>
      <c r="J9" s="94"/>
      <c r="K9" s="276">
        <f>C9*E17</f>
        <v>285</v>
      </c>
      <c r="L9" s="277"/>
    </row>
    <row r="10" spans="1:12" x14ac:dyDescent="0.3">
      <c r="A10" s="272" t="s">
        <v>258</v>
      </c>
      <c r="B10" s="294"/>
      <c r="C10" s="87"/>
      <c r="D10" s="88"/>
      <c r="E10" s="93">
        <f t="shared" ref="E10:E12" si="0">C10*D10</f>
        <v>0</v>
      </c>
      <c r="G10" s="273" t="s">
        <v>245</v>
      </c>
      <c r="H10" s="274"/>
      <c r="I10" s="275"/>
      <c r="J10" s="94"/>
      <c r="K10" s="276">
        <f>IF(D4="Licence",((C9*100)+((E9+E13)-(C9*100))*(35/100)),IF(D4="Master",((C9*200)+((E9+E13)-(C9*200))*(35/100)),((C9*500)+((E9+E13)-(C9*500))*(35/100))))</f>
        <v>5312.25</v>
      </c>
      <c r="L10" s="277"/>
    </row>
    <row r="11" spans="1:12" x14ac:dyDescent="0.3">
      <c r="A11" s="272" t="s">
        <v>259</v>
      </c>
      <c r="B11" s="294"/>
      <c r="C11" s="87"/>
      <c r="D11" s="88"/>
      <c r="E11" s="93">
        <f t="shared" si="0"/>
        <v>0</v>
      </c>
      <c r="G11" s="273" t="s">
        <v>247</v>
      </c>
      <c r="H11" s="274"/>
      <c r="I11" s="275"/>
      <c r="J11" s="94"/>
      <c r="K11" s="291"/>
      <c r="L11" s="292"/>
    </row>
    <row r="12" spans="1:12" x14ac:dyDescent="0.3">
      <c r="A12" s="272" t="s">
        <v>260</v>
      </c>
      <c r="B12" s="294"/>
      <c r="C12" s="87"/>
      <c r="D12" s="88"/>
      <c r="E12" s="93">
        <f t="shared" si="0"/>
        <v>0</v>
      </c>
      <c r="G12" s="273" t="s">
        <v>248</v>
      </c>
      <c r="H12" s="274"/>
      <c r="I12" s="275"/>
      <c r="J12" s="94"/>
      <c r="K12" s="291"/>
      <c r="L12" s="292"/>
    </row>
    <row r="13" spans="1:12" ht="15.6" x14ac:dyDescent="0.3">
      <c r="A13" s="271" t="s">
        <v>244</v>
      </c>
      <c r="B13" s="272"/>
      <c r="C13" s="87">
        <v>5</v>
      </c>
      <c r="D13" s="88">
        <v>350</v>
      </c>
      <c r="E13" s="93">
        <f>C13*D13</f>
        <v>1750</v>
      </c>
      <c r="G13" s="273" t="s">
        <v>249</v>
      </c>
      <c r="H13" s="274"/>
      <c r="I13" s="275"/>
      <c r="J13" s="94"/>
      <c r="K13" s="291"/>
      <c r="L13" s="292"/>
    </row>
    <row r="14" spans="1:12" x14ac:dyDescent="0.3">
      <c r="A14" s="271" t="s">
        <v>246</v>
      </c>
      <c r="B14" s="272"/>
      <c r="C14" s="18"/>
      <c r="D14" s="18"/>
      <c r="E14" s="88"/>
      <c r="G14" s="99" t="s">
        <v>251</v>
      </c>
      <c r="H14" s="99"/>
      <c r="I14" s="99"/>
      <c r="J14" s="155">
        <f>'5. MAQUETTE'!L69</f>
        <v>0</v>
      </c>
      <c r="K14" s="276">
        <f>J14*51.39</f>
        <v>0</v>
      </c>
      <c r="L14" s="277"/>
    </row>
    <row r="15" spans="1:12" ht="21" x14ac:dyDescent="0.3">
      <c r="A15" s="296" t="s">
        <v>240</v>
      </c>
      <c r="B15" s="298"/>
      <c r="C15" s="95">
        <f>SUM(C9:C14)</f>
        <v>10</v>
      </c>
      <c r="E15" s="96">
        <f>SUM(E9:E14)</f>
        <v>10535</v>
      </c>
      <c r="G15" s="296" t="s">
        <v>240</v>
      </c>
      <c r="H15" s="297"/>
      <c r="I15" s="298"/>
      <c r="J15" s="18"/>
      <c r="K15" s="299">
        <f>SUM(K9:K14)</f>
        <v>5597.25</v>
      </c>
      <c r="L15" s="300"/>
    </row>
    <row r="17" spans="1:12" ht="15.6" x14ac:dyDescent="0.3">
      <c r="A17" s="97" t="s">
        <v>250</v>
      </c>
      <c r="E17" s="98">
        <v>57</v>
      </c>
    </row>
    <row r="18" spans="1:12" ht="15.6" x14ac:dyDescent="0.3">
      <c r="A18" s="97"/>
      <c r="E18" s="104"/>
    </row>
    <row r="19" spans="1:12" ht="15.6" x14ac:dyDescent="0.3">
      <c r="A19" s="295" t="s">
        <v>261</v>
      </c>
      <c r="B19" s="295"/>
      <c r="C19" s="295"/>
      <c r="D19" s="295"/>
      <c r="E19" s="104"/>
      <c r="F19" s="103"/>
      <c r="G19" s="103"/>
      <c r="H19" s="103"/>
      <c r="I19" s="103"/>
      <c r="J19" s="103"/>
      <c r="K19" s="103"/>
      <c r="L19" s="103"/>
    </row>
    <row r="20" spans="1:12" ht="15.75" customHeight="1" x14ac:dyDescent="0.3">
      <c r="A20" s="106"/>
      <c r="B20" s="107"/>
      <c r="C20" s="107"/>
      <c r="D20" s="107"/>
      <c r="E20" s="107"/>
      <c r="F20" s="107"/>
      <c r="G20" s="107"/>
      <c r="H20" s="107"/>
      <c r="I20" s="107"/>
      <c r="J20" s="107"/>
      <c r="K20" s="107"/>
      <c r="L20" s="108"/>
    </row>
    <row r="21" spans="1:12" ht="15.75" customHeight="1" x14ac:dyDescent="0.3">
      <c r="A21" s="109"/>
      <c r="B21" s="105"/>
      <c r="C21" s="105"/>
      <c r="D21" s="105"/>
      <c r="E21" s="105"/>
      <c r="F21" s="105"/>
      <c r="G21" s="105"/>
      <c r="H21" s="105"/>
      <c r="I21" s="105"/>
      <c r="J21" s="105"/>
      <c r="K21" s="105"/>
      <c r="L21" s="110"/>
    </row>
    <row r="22" spans="1:12" ht="15.75" customHeight="1" x14ac:dyDescent="0.3">
      <c r="A22" s="111"/>
      <c r="B22" s="112"/>
      <c r="C22" s="112"/>
      <c r="D22" s="112"/>
      <c r="E22" s="112"/>
      <c r="F22" s="112"/>
      <c r="G22" s="112"/>
      <c r="H22" s="112"/>
      <c r="I22" s="112"/>
      <c r="J22" s="112"/>
      <c r="K22" s="112"/>
      <c r="L22" s="113"/>
    </row>
    <row r="24" spans="1:12" ht="25.8" x14ac:dyDescent="0.45">
      <c r="A24" s="100" t="s">
        <v>252</v>
      </c>
      <c r="G24" s="301">
        <f>E15-K15</f>
        <v>4937.75</v>
      </c>
      <c r="H24" s="302"/>
      <c r="I24" s="302"/>
      <c r="J24" s="303"/>
    </row>
    <row r="26" spans="1:12" ht="21" x14ac:dyDescent="0.4">
      <c r="A26" s="101" t="s">
        <v>253</v>
      </c>
      <c r="F26" s="276">
        <f>E15-K9-K10</f>
        <v>4937.75</v>
      </c>
      <c r="G26" s="277"/>
    </row>
  </sheetData>
  <sheetProtection algorithmName="SHA-512" hashValue="3yYj8cB/YQ6nYIiLbe087A79wL5hb5Vjgy0/8X06eBweXK7WBiopi5zEWubtu+Q0M0pEV/HKdyKNF0lCxNKCqw==" saltValue="vY2BcGnF76Fvmf9irxYSy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306" t="s">
        <v>232</v>
      </c>
      <c r="B1" s="306"/>
      <c r="C1" s="306"/>
      <c r="D1" s="306"/>
      <c r="E1" s="306"/>
      <c r="F1" s="306"/>
      <c r="G1" s="306"/>
      <c r="H1" s="306"/>
      <c r="I1" s="306"/>
      <c r="J1" s="306"/>
      <c r="K1" s="306"/>
    </row>
    <row r="2" spans="1:11" ht="30" customHeight="1" x14ac:dyDescent="0.3">
      <c r="A2" s="304" t="s">
        <v>187</v>
      </c>
      <c r="B2" s="304"/>
      <c r="C2" s="304"/>
      <c r="D2" s="304"/>
      <c r="E2" s="304"/>
      <c r="F2" s="304"/>
      <c r="G2" s="304"/>
      <c r="H2" s="304"/>
      <c r="I2" s="304"/>
      <c r="J2" s="304"/>
      <c r="K2" s="304"/>
    </row>
    <row r="3" spans="1:11" ht="15.6" x14ac:dyDescent="0.3">
      <c r="A3" s="55" t="s">
        <v>155</v>
      </c>
      <c r="B3" s="15"/>
      <c r="C3" s="307" t="s">
        <v>150</v>
      </c>
      <c r="D3" s="307"/>
      <c r="E3" s="307" t="s">
        <v>156</v>
      </c>
      <c r="F3" s="307"/>
      <c r="G3" s="307"/>
      <c r="H3" s="307"/>
      <c r="I3" s="307"/>
      <c r="J3" s="307"/>
      <c r="K3" s="307"/>
    </row>
    <row r="4" spans="1:11" ht="15.6" x14ac:dyDescent="0.3">
      <c r="A4" s="55" t="s">
        <v>157</v>
      </c>
      <c r="B4" s="15"/>
      <c r="C4" s="307" t="s">
        <v>150</v>
      </c>
      <c r="D4" s="307"/>
      <c r="E4" s="307" t="s">
        <v>156</v>
      </c>
      <c r="F4" s="307"/>
      <c r="G4" s="307"/>
      <c r="H4" s="307"/>
      <c r="I4" s="307"/>
      <c r="J4" s="307"/>
      <c r="K4" s="307"/>
    </row>
    <row r="5" spans="1:11" ht="27.75" customHeight="1" x14ac:dyDescent="0.3">
      <c r="A5" s="55" t="s">
        <v>197</v>
      </c>
      <c r="B5" s="18"/>
      <c r="C5" s="307" t="s">
        <v>150</v>
      </c>
      <c r="D5" s="307"/>
      <c r="E5" s="309" t="s">
        <v>195</v>
      </c>
      <c r="F5" s="310"/>
      <c r="G5" s="310"/>
      <c r="H5" s="310"/>
      <c r="I5" s="310"/>
      <c r="J5" s="310"/>
      <c r="K5" s="311"/>
    </row>
    <row r="6" spans="1:11" ht="39.75" customHeight="1" x14ac:dyDescent="0.3">
      <c r="A6" s="56" t="s">
        <v>186</v>
      </c>
      <c r="B6" s="43"/>
      <c r="C6" s="308" t="s">
        <v>150</v>
      </c>
      <c r="D6" s="308"/>
      <c r="E6" s="309" t="s">
        <v>195</v>
      </c>
      <c r="F6" s="310"/>
      <c r="G6" s="310"/>
      <c r="H6" s="310"/>
      <c r="I6" s="310"/>
      <c r="J6" s="310"/>
      <c r="K6" s="311"/>
    </row>
    <row r="7" spans="1:11" ht="15.6" x14ac:dyDescent="0.3">
      <c r="A7" s="305" t="s">
        <v>159</v>
      </c>
      <c r="B7" s="305"/>
      <c r="C7" s="305"/>
      <c r="D7" s="305"/>
      <c r="E7" s="305"/>
      <c r="F7" s="305"/>
      <c r="G7" s="305"/>
      <c r="H7" s="305"/>
      <c r="I7" s="305"/>
      <c r="J7" s="305"/>
      <c r="K7" s="305"/>
    </row>
    <row r="8" spans="1:11" ht="30.75" customHeight="1" x14ac:dyDescent="0.3">
      <c r="A8" s="55" t="s">
        <v>9</v>
      </c>
      <c r="B8" s="18"/>
      <c r="C8" s="308" t="s">
        <v>150</v>
      </c>
      <c r="D8" s="308"/>
      <c r="E8" s="309" t="s">
        <v>195</v>
      </c>
      <c r="F8" s="310"/>
      <c r="G8" s="310"/>
      <c r="H8" s="310"/>
      <c r="I8" s="310"/>
      <c r="J8" s="310"/>
      <c r="K8" s="311"/>
    </row>
    <row r="9" spans="1:11" ht="34.5" customHeight="1" x14ac:dyDescent="0.3">
      <c r="A9" s="55" t="s">
        <v>194</v>
      </c>
      <c r="B9" s="18"/>
      <c r="C9" s="308" t="s">
        <v>150</v>
      </c>
      <c r="D9" s="308"/>
      <c r="E9" s="309" t="s">
        <v>195</v>
      </c>
      <c r="F9" s="310"/>
      <c r="G9" s="310"/>
      <c r="H9" s="310"/>
      <c r="I9" s="310"/>
      <c r="J9" s="310"/>
      <c r="K9" s="311"/>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07" t="s">
        <v>230</v>
      </c>
      <c r="B1" s="208"/>
      <c r="C1" s="208"/>
    </row>
    <row r="2" spans="1:3" ht="15" thickBot="1" x14ac:dyDescent="0.35">
      <c r="A2" s="315" t="s">
        <v>160</v>
      </c>
      <c r="B2" s="315"/>
      <c r="C2" s="315"/>
    </row>
    <row r="3" spans="1:3" ht="16.2" thickBot="1" x14ac:dyDescent="0.35">
      <c r="A3" s="312" t="s">
        <v>172</v>
      </c>
      <c r="B3" s="313"/>
      <c r="C3" s="314"/>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213</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2022-11-17T08:09:57Z</dcterms:modified>
</cp:coreProperties>
</file>